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- ENGENHARIA\- ESCOLAS PARA LICITAÇÃO\OBRAS 2024\02 - LICITAÇÃO\EB PROFA MARIA ROSA HELENO SCHULTE - PREVENTIVO\01 - LICITAÇÃO\EDITAVEIS\"/>
    </mc:Choice>
  </mc:AlternateContent>
  <bookViews>
    <workbookView xWindow="0" yWindow="0" windowWidth="21570" windowHeight="8055"/>
  </bookViews>
  <sheets>
    <sheet name="Orçamento Sintético" sheetId="1" r:id="rId1"/>
    <sheet name="CRONOGRAMA" sheetId="2" r:id="rId2"/>
    <sheet name="DEMONS BDI" sheetId="3" r:id="rId3"/>
    <sheet name="COMP BDI" sheetId="4" r:id="rId4"/>
  </sheets>
  <calcPr calcId="162913"/>
</workbook>
</file>

<file path=xl/calcChain.xml><?xml version="1.0" encoding="utf-8"?>
<calcChain xmlns="http://schemas.openxmlformats.org/spreadsheetml/2006/main">
  <c r="C16" i="2" l="1"/>
  <c r="F8" i="2"/>
  <c r="D8" i="2"/>
  <c r="C10" i="2"/>
  <c r="B9" i="2"/>
  <c r="B11" i="2"/>
  <c r="C12" i="2"/>
  <c r="D12" i="2" s="1"/>
  <c r="C14" i="2"/>
  <c r="D14" i="2" s="1"/>
  <c r="B13" i="2"/>
  <c r="B15" i="2"/>
  <c r="C8" i="2"/>
  <c r="E8" i="2" s="1"/>
  <c r="B7" i="2"/>
  <c r="C6" i="2"/>
  <c r="B5" i="2"/>
  <c r="B17" i="4"/>
  <c r="C24" i="3" s="1"/>
  <c r="C23" i="3"/>
  <c r="C18" i="3"/>
  <c r="C17" i="3"/>
  <c r="C16" i="3"/>
  <c r="C20" i="3" s="1"/>
  <c r="C13" i="3"/>
  <c r="C12" i="3"/>
  <c r="C14" i="3" s="1"/>
  <c r="C10" i="3"/>
  <c r="C8" i="3"/>
  <c r="G15" i="2"/>
  <c r="G13" i="2"/>
  <c r="G11" i="2"/>
  <c r="G9" i="2"/>
  <c r="G7" i="2"/>
  <c r="G5" i="2"/>
  <c r="H95" i="1"/>
  <c r="I95" i="1" s="1"/>
  <c r="H96" i="1"/>
  <c r="I96" i="1" s="1"/>
  <c r="H97" i="1"/>
  <c r="I97" i="1" s="1"/>
  <c r="H98" i="1"/>
  <c r="I98" i="1" s="1"/>
  <c r="H99" i="1"/>
  <c r="I99" i="1"/>
  <c r="H100" i="1"/>
  <c r="I100" i="1" s="1"/>
  <c r="H101" i="1"/>
  <c r="I101" i="1" s="1"/>
  <c r="H94" i="1"/>
  <c r="I94" i="1" s="1"/>
  <c r="H92" i="1"/>
  <c r="I92" i="1" s="1"/>
  <c r="H91" i="1"/>
  <c r="I91" i="1" s="1"/>
  <c r="H89" i="1"/>
  <c r="I89" i="1" s="1"/>
  <c r="H88" i="1"/>
  <c r="I88" i="1" s="1"/>
  <c r="H86" i="1"/>
  <c r="I86" i="1" s="1"/>
  <c r="H85" i="1"/>
  <c r="I85" i="1" s="1"/>
  <c r="H82" i="1"/>
  <c r="I82" i="1" s="1"/>
  <c r="H81" i="1"/>
  <c r="I81" i="1" s="1"/>
  <c r="H78" i="1"/>
  <c r="I78" i="1" s="1"/>
  <c r="H77" i="1"/>
  <c r="I77" i="1" s="1"/>
  <c r="H75" i="1"/>
  <c r="I75" i="1" s="1"/>
  <c r="H74" i="1"/>
  <c r="I74" i="1" s="1"/>
  <c r="H73" i="1"/>
  <c r="I73" i="1" s="1"/>
  <c r="H71" i="1"/>
  <c r="I71" i="1" s="1"/>
  <c r="H70" i="1"/>
  <c r="I70" i="1" s="1"/>
  <c r="H69" i="1"/>
  <c r="I69" i="1" s="1"/>
  <c r="H175" i="1"/>
  <c r="I175" i="1" s="1"/>
  <c r="I174" i="1" s="1"/>
  <c r="H170" i="1"/>
  <c r="I170" i="1" s="1"/>
  <c r="H171" i="1"/>
  <c r="I171" i="1" s="1"/>
  <c r="H172" i="1"/>
  <c r="I172" i="1" s="1"/>
  <c r="H173" i="1"/>
  <c r="I173" i="1" s="1"/>
  <c r="H169" i="1"/>
  <c r="I169" i="1" s="1"/>
  <c r="H165" i="1"/>
  <c r="I165" i="1" s="1"/>
  <c r="H166" i="1"/>
  <c r="I166" i="1" s="1"/>
  <c r="H167" i="1"/>
  <c r="I167" i="1" s="1"/>
  <c r="H164" i="1"/>
  <c r="I164" i="1" s="1"/>
  <c r="H158" i="1"/>
  <c r="I158" i="1" s="1"/>
  <c r="H159" i="1"/>
  <c r="I159" i="1" s="1"/>
  <c r="H160" i="1"/>
  <c r="I160" i="1" s="1"/>
  <c r="H161" i="1"/>
  <c r="I161" i="1" s="1"/>
  <c r="H162" i="1"/>
  <c r="I162" i="1" s="1"/>
  <c r="H157" i="1"/>
  <c r="I157" i="1" s="1"/>
  <c r="H152" i="1"/>
  <c r="I152" i="1" s="1"/>
  <c r="H153" i="1"/>
  <c r="I153" i="1" s="1"/>
  <c r="H154" i="1"/>
  <c r="I154" i="1" s="1"/>
  <c r="H151" i="1"/>
  <c r="I151" i="1" s="1"/>
  <c r="I150" i="1" s="1"/>
  <c r="H149" i="1"/>
  <c r="I149" i="1" s="1"/>
  <c r="H148" i="1"/>
  <c r="I148" i="1" s="1"/>
  <c r="I147" i="1" s="1"/>
  <c r="H146" i="1"/>
  <c r="I146" i="1" s="1"/>
  <c r="H145" i="1"/>
  <c r="I145" i="1" s="1"/>
  <c r="H144" i="1"/>
  <c r="I144" i="1" s="1"/>
  <c r="H139" i="1"/>
  <c r="I139" i="1" s="1"/>
  <c r="H140" i="1"/>
  <c r="I140" i="1" s="1"/>
  <c r="H141" i="1"/>
  <c r="I141" i="1" s="1"/>
  <c r="H142" i="1"/>
  <c r="I142" i="1" s="1"/>
  <c r="H138" i="1"/>
  <c r="I138" i="1" s="1"/>
  <c r="H135" i="1"/>
  <c r="I135" i="1" s="1"/>
  <c r="H136" i="1"/>
  <c r="I136" i="1" s="1"/>
  <c r="H134" i="1"/>
  <c r="I134" i="1" s="1"/>
  <c r="I133" i="1" s="1"/>
  <c r="H130" i="1"/>
  <c r="I130" i="1" s="1"/>
  <c r="H129" i="1"/>
  <c r="I129" i="1" s="1"/>
  <c r="H127" i="1"/>
  <c r="I127" i="1" s="1"/>
  <c r="H126" i="1"/>
  <c r="I126" i="1" s="1"/>
  <c r="H125" i="1"/>
  <c r="I125" i="1" s="1"/>
  <c r="H124" i="1"/>
  <c r="I124" i="1" s="1"/>
  <c r="I123" i="1" s="1"/>
  <c r="H122" i="1"/>
  <c r="I122" i="1" s="1"/>
  <c r="H121" i="1"/>
  <c r="I121" i="1" s="1"/>
  <c r="H120" i="1"/>
  <c r="I120" i="1" s="1"/>
  <c r="H117" i="1"/>
  <c r="I117" i="1" s="1"/>
  <c r="H118" i="1"/>
  <c r="I118" i="1" s="1"/>
  <c r="H116" i="1"/>
  <c r="I116" i="1" s="1"/>
  <c r="H111" i="1"/>
  <c r="I111" i="1" s="1"/>
  <c r="H112" i="1"/>
  <c r="I112" i="1" s="1"/>
  <c r="H113" i="1"/>
  <c r="I113" i="1" s="1"/>
  <c r="H114" i="1"/>
  <c r="I114" i="1" s="1"/>
  <c r="H110" i="1"/>
  <c r="I110" i="1" s="1"/>
  <c r="H107" i="1"/>
  <c r="I107" i="1" s="1"/>
  <c r="H106" i="1"/>
  <c r="I106" i="1" s="1"/>
  <c r="H105" i="1"/>
  <c r="I105" i="1" s="1"/>
  <c r="H104" i="1"/>
  <c r="I104" i="1" s="1"/>
  <c r="I103" i="1" s="1"/>
  <c r="H61" i="1"/>
  <c r="I61" i="1" s="1"/>
  <c r="H62" i="1"/>
  <c r="I62" i="1" s="1"/>
  <c r="H63" i="1"/>
  <c r="I63" i="1" s="1"/>
  <c r="H64" i="1"/>
  <c r="I64" i="1"/>
  <c r="H65" i="1"/>
  <c r="I65" i="1" s="1"/>
  <c r="H60" i="1"/>
  <c r="I60" i="1" s="1"/>
  <c r="H55" i="1"/>
  <c r="I55" i="1" s="1"/>
  <c r="H56" i="1"/>
  <c r="I56" i="1" s="1"/>
  <c r="H57" i="1"/>
  <c r="I57" i="1" s="1"/>
  <c r="H58" i="1"/>
  <c r="I58" i="1" s="1"/>
  <c r="H54" i="1"/>
  <c r="I54" i="1" s="1"/>
  <c r="I53" i="1" s="1"/>
  <c r="H51" i="1"/>
  <c r="I51" i="1" s="1"/>
  <c r="H52" i="1"/>
  <c r="I52" i="1" s="1"/>
  <c r="H50" i="1"/>
  <c r="I50" i="1" s="1"/>
  <c r="I49" i="1" s="1"/>
  <c r="H48" i="1"/>
  <c r="I48" i="1" s="1"/>
  <c r="H47" i="1"/>
  <c r="I47" i="1" s="1"/>
  <c r="H46" i="1"/>
  <c r="I46" i="1" s="1"/>
  <c r="H42" i="1"/>
  <c r="I42" i="1" s="1"/>
  <c r="H43" i="1"/>
  <c r="I43" i="1" s="1"/>
  <c r="H44" i="1"/>
  <c r="I44" i="1" s="1"/>
  <c r="H41" i="1"/>
  <c r="I41" i="1" s="1"/>
  <c r="H37" i="1"/>
  <c r="I37" i="1" s="1"/>
  <c r="H38" i="1"/>
  <c r="I38" i="1" s="1"/>
  <c r="H39" i="1"/>
  <c r="I39" i="1"/>
  <c r="H36" i="1"/>
  <c r="I36" i="1" s="1"/>
  <c r="I35" i="1" s="1"/>
  <c r="H33" i="1"/>
  <c r="I33" i="1" s="1"/>
  <c r="H32" i="1"/>
  <c r="I32" i="1" s="1"/>
  <c r="H30" i="1"/>
  <c r="I30" i="1" s="1"/>
  <c r="I29" i="1" s="1"/>
  <c r="H28" i="1"/>
  <c r="I28" i="1" s="1"/>
  <c r="H27" i="1"/>
  <c r="I27" i="1" s="1"/>
  <c r="H26" i="1"/>
  <c r="I26" i="1" s="1"/>
  <c r="H25" i="1"/>
  <c r="I25" i="1" s="1"/>
  <c r="H23" i="1"/>
  <c r="I23" i="1" s="1"/>
  <c r="H22" i="1"/>
  <c r="I22" i="1" s="1"/>
  <c r="H21" i="1"/>
  <c r="I21" i="1" s="1"/>
  <c r="I20" i="1" s="1"/>
  <c r="H17" i="1"/>
  <c r="I17" i="1" s="1"/>
  <c r="H16" i="1"/>
  <c r="I16" i="1" s="1"/>
  <c r="H15" i="1"/>
  <c r="I15" i="1" s="1"/>
  <c r="I14" i="1" s="1"/>
  <c r="H13" i="1"/>
  <c r="I13" i="1" s="1"/>
  <c r="H12" i="1"/>
  <c r="I12" i="1" s="1"/>
  <c r="H10" i="1"/>
  <c r="I10" i="1" s="1"/>
  <c r="H9" i="1"/>
  <c r="I9" i="1" s="1"/>
  <c r="G8" i="2" l="1"/>
  <c r="C19" i="2"/>
  <c r="C15" i="2" s="1"/>
  <c r="F12" i="2"/>
  <c r="E12" i="2"/>
  <c r="G12" i="2" s="1"/>
  <c r="E14" i="2"/>
  <c r="D10" i="2"/>
  <c r="F14" i="2"/>
  <c r="E10" i="2"/>
  <c r="D6" i="2"/>
  <c r="F10" i="2"/>
  <c r="E6" i="2"/>
  <c r="D16" i="2"/>
  <c r="F6" i="2"/>
  <c r="E16" i="2"/>
  <c r="F16" i="2"/>
  <c r="I119" i="1"/>
  <c r="I40" i="1"/>
  <c r="I80" i="1"/>
  <c r="I79" i="1" s="1"/>
  <c r="I115" i="1"/>
  <c r="I45" i="1"/>
  <c r="I31" i="1"/>
  <c r="I128" i="1"/>
  <c r="I109" i="1"/>
  <c r="I108" i="1" s="1"/>
  <c r="I102" i="1" s="1"/>
  <c r="I93" i="1"/>
  <c r="I90" i="1"/>
  <c r="I87" i="1"/>
  <c r="I84" i="1"/>
  <c r="I76" i="1"/>
  <c r="I72" i="1"/>
  <c r="I68" i="1"/>
  <c r="I67" i="1" s="1"/>
  <c r="I8" i="1"/>
  <c r="I59" i="1"/>
  <c r="I143" i="1"/>
  <c r="I34" i="1"/>
  <c r="I137" i="1"/>
  <c r="I132" i="1" s="1"/>
  <c r="I24" i="1"/>
  <c r="I19" i="1"/>
  <c r="I18" i="1" s="1"/>
  <c r="I168" i="1"/>
  <c r="I163" i="1"/>
  <c r="I156" i="1"/>
  <c r="F19" i="2" l="1"/>
  <c r="E19" i="2"/>
  <c r="D19" i="2"/>
  <c r="C5" i="2"/>
  <c r="C7" i="2"/>
  <c r="G16" i="2"/>
  <c r="C13" i="2"/>
  <c r="C9" i="2"/>
  <c r="C11" i="2"/>
  <c r="G6" i="2"/>
  <c r="G10" i="2"/>
  <c r="G14" i="2"/>
  <c r="I83" i="1"/>
  <c r="I66" i="1"/>
  <c r="I155" i="1"/>
  <c r="I131" i="1"/>
  <c r="G19" i="2" l="1"/>
  <c r="E18" i="2"/>
  <c r="F18" i="2"/>
  <c r="D18" i="2"/>
  <c r="D21" i="2"/>
  <c r="E21" i="2" s="1"/>
  <c r="F21" i="2" s="1"/>
  <c r="C18" i="2" l="1"/>
  <c r="D20" i="2"/>
  <c r="G18" i="2"/>
  <c r="E20" i="2"/>
  <c r="F20" i="2" s="1"/>
  <c r="I11" i="1" l="1"/>
  <c r="I7" i="1" l="1"/>
  <c r="H179" i="1" s="1"/>
  <c r="J164" i="1" l="1"/>
  <c r="J152" i="1"/>
  <c r="J140" i="1"/>
  <c r="J128" i="1"/>
  <c r="J116" i="1"/>
  <c r="J104" i="1"/>
  <c r="J92" i="1"/>
  <c r="J80" i="1"/>
  <c r="J68" i="1"/>
  <c r="J56" i="1"/>
  <c r="J44" i="1"/>
  <c r="J32" i="1"/>
  <c r="J21" i="1"/>
  <c r="J9" i="1"/>
  <c r="J37" i="1"/>
  <c r="J144" i="1"/>
  <c r="J48" i="1"/>
  <c r="J107" i="1"/>
  <c r="J24" i="1"/>
  <c r="J166" i="1"/>
  <c r="J46" i="1"/>
  <c r="J69" i="1"/>
  <c r="J163" i="1"/>
  <c r="J151" i="1"/>
  <c r="J139" i="1"/>
  <c r="J127" i="1"/>
  <c r="J115" i="1"/>
  <c r="J103" i="1"/>
  <c r="J91" i="1"/>
  <c r="J79" i="1"/>
  <c r="J67" i="1"/>
  <c r="J55" i="1"/>
  <c r="J43" i="1"/>
  <c r="J20" i="1"/>
  <c r="J174" i="1"/>
  <c r="J162" i="1"/>
  <c r="J150" i="1"/>
  <c r="J138" i="1"/>
  <c r="J126" i="1"/>
  <c r="J114" i="1"/>
  <c r="J102" i="1"/>
  <c r="J90" i="1"/>
  <c r="J78" i="1"/>
  <c r="J66" i="1"/>
  <c r="J54" i="1"/>
  <c r="J42" i="1"/>
  <c r="J31" i="1"/>
  <c r="J19" i="1"/>
  <c r="J15" i="1"/>
  <c r="J26" i="1"/>
  <c r="J168" i="1"/>
  <c r="J72" i="1"/>
  <c r="J155" i="1"/>
  <c r="J71" i="1"/>
  <c r="J142" i="1"/>
  <c r="J94" i="1"/>
  <c r="J23" i="1"/>
  <c r="J81" i="1"/>
  <c r="J11" i="1"/>
  <c r="J173" i="1"/>
  <c r="J161" i="1"/>
  <c r="J149" i="1"/>
  <c r="J137" i="1"/>
  <c r="J125" i="1"/>
  <c r="J113" i="1"/>
  <c r="J101" i="1"/>
  <c r="J89" i="1"/>
  <c r="J77" i="1"/>
  <c r="J65" i="1"/>
  <c r="J53" i="1"/>
  <c r="J41" i="1"/>
  <c r="J30" i="1"/>
  <c r="J18" i="1"/>
  <c r="J175" i="1"/>
  <c r="J64" i="1"/>
  <c r="J40" i="1"/>
  <c r="J17" i="1"/>
  <c r="J73" i="1"/>
  <c r="J156" i="1"/>
  <c r="J60" i="1"/>
  <c r="J143" i="1"/>
  <c r="J47" i="1"/>
  <c r="J118" i="1"/>
  <c r="J58" i="1"/>
  <c r="J165" i="1"/>
  <c r="J57" i="1"/>
  <c r="J172" i="1"/>
  <c r="J160" i="1"/>
  <c r="J148" i="1"/>
  <c r="J136" i="1"/>
  <c r="J124" i="1"/>
  <c r="J112" i="1"/>
  <c r="J100" i="1"/>
  <c r="J88" i="1"/>
  <c r="J76" i="1"/>
  <c r="J52" i="1"/>
  <c r="J29" i="1"/>
  <c r="J85" i="1"/>
  <c r="J132" i="1"/>
  <c r="J13" i="1"/>
  <c r="J95" i="1"/>
  <c r="J12" i="1"/>
  <c r="J106" i="1"/>
  <c r="J34" i="1"/>
  <c r="J93" i="1"/>
  <c r="J171" i="1"/>
  <c r="J159" i="1"/>
  <c r="J147" i="1"/>
  <c r="J135" i="1"/>
  <c r="J123" i="1"/>
  <c r="J111" i="1"/>
  <c r="J99" i="1"/>
  <c r="J87" i="1"/>
  <c r="J75" i="1"/>
  <c r="J63" i="1"/>
  <c r="J51" i="1"/>
  <c r="J39" i="1"/>
  <c r="J28" i="1"/>
  <c r="J16" i="1"/>
  <c r="J110" i="1"/>
  <c r="J74" i="1"/>
  <c r="J50" i="1"/>
  <c r="J61" i="1"/>
  <c r="J120" i="1"/>
  <c r="J36" i="1"/>
  <c r="J119" i="1"/>
  <c r="J35" i="1"/>
  <c r="J130" i="1"/>
  <c r="J70" i="1"/>
  <c r="J129" i="1"/>
  <c r="J33" i="1"/>
  <c r="J170" i="1"/>
  <c r="J158" i="1"/>
  <c r="J146" i="1"/>
  <c r="J134" i="1"/>
  <c r="J122" i="1"/>
  <c r="J98" i="1"/>
  <c r="J86" i="1"/>
  <c r="J62" i="1"/>
  <c r="J38" i="1"/>
  <c r="J27" i="1"/>
  <c r="J14" i="1"/>
  <c r="J108" i="1"/>
  <c r="J167" i="1"/>
  <c r="J83" i="1"/>
  <c r="J153" i="1"/>
  <c r="J45" i="1"/>
  <c r="J169" i="1"/>
  <c r="J157" i="1"/>
  <c r="J145" i="1"/>
  <c r="J133" i="1"/>
  <c r="J121" i="1"/>
  <c r="J109" i="1"/>
  <c r="J97" i="1"/>
  <c r="J49" i="1"/>
  <c r="J96" i="1"/>
  <c r="J25" i="1"/>
  <c r="J131" i="1"/>
  <c r="J59" i="1"/>
  <c r="J154" i="1"/>
  <c r="J82" i="1"/>
  <c r="J117" i="1"/>
  <c r="J22" i="1"/>
  <c r="J84" i="1"/>
  <c r="J105" i="1"/>
  <c r="J141" i="1"/>
  <c r="J10" i="1"/>
  <c r="H177" i="1"/>
  <c r="H178" i="1" s="1"/>
  <c r="J8" i="1"/>
  <c r="J7" i="1"/>
</calcChain>
</file>

<file path=xl/sharedStrings.xml><?xml version="1.0" encoding="utf-8"?>
<sst xmlns="http://schemas.openxmlformats.org/spreadsheetml/2006/main" count="873" uniqueCount="493">
  <si>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</si>
  <si>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</si>
  <si>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</si>
  <si>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</si>
  <si>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</si>
  <si>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</si>
  <si>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</si>
  <si>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</si>
  <si>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</si>
  <si>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</si>
  <si>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</si>
  <si>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GERAIS</t>
  </si>
  <si>
    <t xml:space="preserve"> 1.1 </t>
  </si>
  <si>
    <t>SERVIÇOS INICIAIS</t>
  </si>
  <si>
    <t xml:space="preserve"> 1.1.1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</si>
  <si>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</si>
  <si>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</si>
  <si>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</si>
  <si>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</si>
  <si>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1.1.2 </t>
  </si>
  <si>
    <t xml:space="preserve"> 98458 </t>
  </si>
  <si>
    <t>TAPUME COM COMPENSADO DE MADEIRA. AF_05/2018</t>
  </si>
  <si>
    <t xml:space="preserve"> 1.2 </t>
  </si>
  <si>
    <t>CANTEIRO DE OBRAS</t>
  </si>
  <si>
    <t xml:space="preserve"> 1.2.1 </t>
  </si>
  <si>
    <t xml:space="preserve"> 104895 </t>
  </si>
  <si>
    <t>EXECUÇÃO DE ALMOXARIFADO EM CANTEIRO DE OBRAS, FORA DA PROJEÇÃO DA LAJE, EM CHAPA DE MADEIRA COMPENSADA, NÃO INCLUSO MOBILIÁRIO E EQUIPAMENTOS. AF_01/2024_PE</t>
  </si>
  <si>
    <t xml:space="preserve"> 1.2.2 </t>
  </si>
  <si>
    <t xml:space="preserve"> 104897 </t>
  </si>
  <si>
    <t>EXECUÇÃO DE SANITÁRIO E VESTIÁRIO EM CANTEIRO DE OBRAS, FORA DA PROJEÇÃO DA LAJE, EM CHAPA DE MADEIRA COMPENSADA, NÃO INCLUSO MOBILIÁRIO. AF_01/2024_PE</t>
  </si>
  <si>
    <t xml:space="preserve"> 1.3 </t>
  </si>
  <si>
    <t>MANUTENÇÃO E LIMPEZA DA OBRA</t>
  </si>
  <si>
    <t xml:space="preserve"> 1.3.1 </t>
  </si>
  <si>
    <t xml:space="preserve"> SME-CANT-001 </t>
  </si>
  <si>
    <t>Próprio</t>
  </si>
  <si>
    <t>LIMPEZA PERMANENTE EM CANTEIRO DE OBRA</t>
  </si>
  <si>
    <t>MÊS</t>
  </si>
  <si>
    <t xml:space="preserve"> 1.3.2 </t>
  </si>
  <si>
    <t xml:space="preserve"> 100983 </t>
  </si>
  <si>
    <t>CARGA, MANOBRA E DESCARGA DE ENTULHO EM CAMINHÃO BASCULANTE 14 M³ - CARGA COM ESCAVADEIRA HIDRÁULICA  (CAÇAMBA DE 0,80 M³ / 111 HP) E DESCARGA LIVRE (UNIDADE: M3). AF_07/2020</t>
  </si>
  <si>
    <t>m³</t>
  </si>
  <si>
    <t xml:space="preserve"> 1.3.3 </t>
  </si>
  <si>
    <t xml:space="preserve"> 95876 </t>
  </si>
  <si>
    <t>TRANSPORTE COM CAMINHÃO BASCULANTE DE 14 M³, EM VIA URBANA PAVIMENTADA, DMT ATÉ 30 KM (UNIDADE: M3XKM). AF_07/2020</t>
  </si>
  <si>
    <t>M3XKM</t>
  </si>
  <si>
    <t xml:space="preserve"> 2 </t>
  </si>
  <si>
    <t>ESCADA DE EMERGÊNCIA</t>
  </si>
  <si>
    <t xml:space="preserve"> 2.1 </t>
  </si>
  <si>
    <t>ESTRUTURA EM CONCRETO ARMADO</t>
  </si>
  <si>
    <t xml:space="preserve"> 2.1.1 </t>
  </si>
  <si>
    <t>INFRAESTRUTURA</t>
  </si>
  <si>
    <t xml:space="preserve"> 2.1.1.1 </t>
  </si>
  <si>
    <t xml:space="preserve"> 100576 </t>
  </si>
  <si>
    <t>REGULARIZAÇÃO E COMPACTAÇÃO DE SUBLEITO DE SOLO  PREDOMINANTEMENTE ARGILOSO. AF_11/2019</t>
  </si>
  <si>
    <t xml:space="preserve"> 2.1.1.2 </t>
  </si>
  <si>
    <t xml:space="preserve"> 97103 </t>
  </si>
  <si>
    <t>EXECUÇÃO DE RADIER, ESPESSURA DE 20 CM, FCK = 30 MPA, COM USO DE FORMAS EM MADEIRA SERRADA. AF_09/2021</t>
  </si>
  <si>
    <t xml:space="preserve"> 2.1.1.3 </t>
  </si>
  <si>
    <t xml:space="preserve"> 101173 </t>
  </si>
  <si>
    <t>ESTACA BROCA DE CONCRETO, DIÂMETRO DE 20CM, ESCAVAÇÃO MANUAL COM TRADO CONCHA, COM ARMADURA DE ARRANQUE. AF_05/2020</t>
  </si>
  <si>
    <t>M</t>
  </si>
  <si>
    <t xml:space="preserve"> 2.1.2 </t>
  </si>
  <si>
    <t>SUPERESTRUTURA</t>
  </si>
  <si>
    <t xml:space="preserve"> 2.1.2.1 </t>
  </si>
  <si>
    <t xml:space="preserve"> 95957 </t>
  </si>
  <si>
    <t>PILARES - EXECUÇÃO DE ESTRUTURAS DE CONCRETO ARMADO, PARA EDIFICAÇÃO INSTITUCIONAL TÉRREA, FCK = 25 MPA</t>
  </si>
  <si>
    <t xml:space="preserve"> 2.1.2.2 </t>
  </si>
  <si>
    <t>VIGAS - EXECUÇÃO DE ESTRUTURAS DE CONCRETO ARMADO, PARA EDIFICAÇÃO INSTITUCIONAL TÉRREA, FCK = 25 MPA</t>
  </si>
  <si>
    <t xml:space="preserve"> 2.1.2.3 </t>
  </si>
  <si>
    <t xml:space="preserve"> 101964 </t>
  </si>
  <si>
    <t>LAJE PRÉ-MOLDADA UNIDIRECIONAL, BIAPOIADA, PARA FORRO, ENCHIMENTO EM CERÂMICA, VIGOTA CONVENCIONAL, ALTURA TOTAL DA LAJE (ENCHIMENTO+CAPA) = (8+3). AF_11/2020_PA</t>
  </si>
  <si>
    <t xml:space="preserve"> 2.1.2.4 </t>
  </si>
  <si>
    <t xml:space="preserve"> 102074 </t>
  </si>
  <si>
    <t>ESCADA EM CONCRETO ARMADO MOLDADO IN LOCO, FCK 25 MPA, COM 2 LANCES EM  U  E LAJE PLANA, FÔRMA EM CHAPA DE MADEIRA COMPENSADA RESINADA. AF_11/2020_PA</t>
  </si>
  <si>
    <t xml:space="preserve"> 2.1.3 </t>
  </si>
  <si>
    <t>IMPERMEABILIZAÇÃO</t>
  </si>
  <si>
    <t xml:space="preserve"> 2.1.3.1 </t>
  </si>
  <si>
    <t xml:space="preserve"> 98557 </t>
  </si>
  <si>
    <t>IMPERMEABILIZAÇÃO DE SUPERFÍCIE COM EMULSÃO ASFÁLTICA, 2 DEMÃOS. AF_09/2023</t>
  </si>
  <si>
    <t xml:space="preserve"> 2.2 </t>
  </si>
  <si>
    <t>PAREDES E PAINEIS</t>
  </si>
  <si>
    <t xml:space="preserve"> 2.2.1 </t>
  </si>
  <si>
    <t>ALVENARIA</t>
  </si>
  <si>
    <t xml:space="preserve"> 103330 </t>
  </si>
  <si>
    <t>ALVENARIA DE VEDAÇÃO DE BLOCOS CERÂMICOS FURADOS NA HORIZONTAL DE 11,5X19X19 CM (ESPESSURA 11,5 CM) E ARGAMASSA DE ASSENTAMENTO COM PREPARO EM BETONEIRA. AF_12/2021</t>
  </si>
  <si>
    <t xml:space="preserve"> 93201 </t>
  </si>
  <si>
    <t>FIXAÇÃO (ENCUNHAMENTO) DE ALVENARIA DE VEDAÇÃO COM ARGAMASSA APLICADA COM COLHER. AF_03/2016</t>
  </si>
  <si>
    <t xml:space="preserve"> 2.3 </t>
  </si>
  <si>
    <t>REVESTIMENTOS</t>
  </si>
  <si>
    <t xml:space="preserve"> 2.3.1 </t>
  </si>
  <si>
    <t>PAREDE/ESTRUTURA</t>
  </si>
  <si>
    <t xml:space="preserve"> 2.3.1.1 </t>
  </si>
  <si>
    <t xml:space="preserve"> 87878 </t>
  </si>
  <si>
    <t>CHAPISCO APLICADO EM ALVENARIAS E ESTRUTURAS DE CONCRETO INTERNAS, COM COLHER DE PEDREIRO.  ARGAMASSA TRAÇO 1:3 COM PREPARO MANUAL. AF_10/2022</t>
  </si>
  <si>
    <t>M2</t>
  </si>
  <si>
    <t xml:space="preserve"> 2.3.1.2 </t>
  </si>
  <si>
    <t xml:space="preserve"> 87530 </t>
  </si>
  <si>
    <t>MASSA ÚNICA, PARA RECEBIMENTO DE PINTURA, EM ARGAMASSA TRAÇO 1:2:8, PREPARO MANUAL, APLICADA MANUALMENTE EM FACES INTERNAS DE PAREDES, ESPESSURA DE 20MM, COM EXECUÇÃO DE TALISCAS. AF_06/2014</t>
  </si>
  <si>
    <t xml:space="preserve"> 2.3.1.3 </t>
  </si>
  <si>
    <t xml:space="preserve"> 87882 </t>
  </si>
  <si>
    <t>CHAPISCO APLICADO NO TETO OU EM ALVENARIA E ESTRUTURA, COM ROLO PARA TEXTURA ACRÍLICA. ARGAMASSA TRAÇO 1:4 E EMULSÃO POLIMÉRICA (ADESIVO) COM PREPARO EM BETONEIRA 400L. AF_10/2022</t>
  </si>
  <si>
    <t xml:space="preserve"> 2.3.1.4 </t>
  </si>
  <si>
    <t xml:space="preserve"> 90409 </t>
  </si>
  <si>
    <t>MASSA ÚNICA, PARA RECEBIMENTO DE PINTURA, EM ARGAMASSA TRAÇO 1:2:8, PREPARO MANUAL, APLICADA MANUALMENTE EM TETO, ESPESSURA DE 10MM, COM EXECUÇÃO DE TALISCAS. AF_03/2015</t>
  </si>
  <si>
    <t xml:space="preserve"> 2.3.2 </t>
  </si>
  <si>
    <t>PISO</t>
  </si>
  <si>
    <t xml:space="preserve"> 2.3.2.1 </t>
  </si>
  <si>
    <t xml:space="preserve"> 94439 </t>
  </si>
  <si>
    <t>CONTRAPISO EM ARGAMASSA TRAÇO 1:4 (CIM E AREIA), BETONEIRA 400 L, E = 4 CM ÁREAS SECAS E  MOLHADAS SOBRE LAJE , E = 3 CM ÁREAS MOLHADAS SOBRE IMPERMEABILIZAÇÃO, CASA E EDIFICAÇÃO PÚBLICA PADRÃO. AF_11/2014</t>
  </si>
  <si>
    <t xml:space="preserve"> 2.3.2.2 </t>
  </si>
  <si>
    <t xml:space="preserve"> 87250 </t>
  </si>
  <si>
    <t>REVESTIMENTO CERÂMICO PARA PISO COM PLACAS TIPO ESMALTADA EXTRA DE DIMENSÕES 45X45 CM APLICADA EM AMBIENTES DE ÁREA ENTRE 5 M2 E 10 M2. AF_02/2023_PE</t>
  </si>
  <si>
    <t xml:space="preserve"> 2.3.2.3 </t>
  </si>
  <si>
    <t xml:space="preserve"> SME-ARQ-041 </t>
  </si>
  <si>
    <t>PISO PODOTÁTIL DE ALERTA OU DIRECIONAL, CERÂMICO DIM. 25X25CM, ASSENTADO SOBRE ARGAMASSA AC III</t>
  </si>
  <si>
    <t xml:space="preserve"> 2.3.2.4 </t>
  </si>
  <si>
    <t xml:space="preserve"> 101749 </t>
  </si>
  <si>
    <t>PISO CIMENTADO, TRAÇO 1:3 (CIMENTO E AREIA), ACABAMENTO LISO, ESPESSURA 4,0 CM, PREPARO MECÂNICO DA ARGAMASSA. AF_09/2020</t>
  </si>
  <si>
    <t xml:space="preserve"> 2.3.3 </t>
  </si>
  <si>
    <t>PINTURA</t>
  </si>
  <si>
    <t xml:space="preserve"> 2.3.3.1 </t>
  </si>
  <si>
    <t xml:space="preserve"> 88485 </t>
  </si>
  <si>
    <t>FUNDO SELADOR ACRÍLICO, APLICAÇÃO MANUAL EM PAREDE, UMA DEMÃO. AF_04/2023</t>
  </si>
  <si>
    <t xml:space="preserve"> 2.3.3.2 </t>
  </si>
  <si>
    <t xml:space="preserve"> 88489 </t>
  </si>
  <si>
    <t>PINTURA LÁTEX ACRÍLICA PREMIUM, APLICAÇÃO MANUAL EM PAREDES, DUAS DEMÃOS. AF_04/2023</t>
  </si>
  <si>
    <t xml:space="preserve"> 2.3.3.3 </t>
  </si>
  <si>
    <t xml:space="preserve"> 100751 </t>
  </si>
  <si>
    <t>PINTURA COM TINTA EPOXÍDICA DE ACABAMENTO PULVERIZADA SOBRE PERFIL METÁLICO EXECUTADO EM FÁBRICA (02 DEMÃOS). AF_01/2020_PE</t>
  </si>
  <si>
    <t xml:space="preserve"> 2.3.4 </t>
  </si>
  <si>
    <t>ACABAMENTOS</t>
  </si>
  <si>
    <t xml:space="preserve"> 2.3.4.1 </t>
  </si>
  <si>
    <t xml:space="preserve"> 99837 </t>
  </si>
  <si>
    <t>GUARDA-CORPO DE AÇO GALVANIZADO DE 1,10M, MONTANTES TUBULARES DE 1.1/4 ESPAÇADOS DE 1,20M, TRAVESSA SUPERIOR DE 1.1/2, GRADIL FORMADO POR TUBOS HORIZONTAIS DE 1 E VERTICAIS DE 3/4, FIXADO COM CHUMBADOR MECÂNICO. AF_04/2019_PS</t>
  </si>
  <si>
    <t xml:space="preserve"> 2.3.4.2 </t>
  </si>
  <si>
    <t xml:space="preserve"> 99855 </t>
  </si>
  <si>
    <t>CORRIMÃO SIMPLES, DIÂMETRO EXTERNO = 1 1/2, EM AÇO GALVANIZADO. AF_04/2019_PS</t>
  </si>
  <si>
    <t xml:space="preserve"> 2.3.4.3 </t>
  </si>
  <si>
    <t xml:space="preserve"> SME-SED-009 </t>
  </si>
  <si>
    <t>PONTA DE CORRIMÃO PARA ACESSIBILIDADE, DIÂMETRO EXTERNO = 1 1/2, EM AÇO GALVANIZADO. AF_04/2019_PS</t>
  </si>
  <si>
    <t>UN</t>
  </si>
  <si>
    <t xml:space="preserve"> 2.3.5 </t>
  </si>
  <si>
    <t>COBERTURA</t>
  </si>
  <si>
    <t xml:space="preserve"> 2.3.5.1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</si>
  <si>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</si>
  <si>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</si>
  <si>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2.3.5.2 </t>
  </si>
  <si>
    <t xml:space="preserve"> 94213 </t>
  </si>
  <si>
    <t>TELHAMENTO COM TELHA DE AÇO/ALUMÍNIO E = 0,5 MM, COM ATÉ 2 ÁGUAS, INCLUSO IÇAMENTO. AF_07/2019</t>
  </si>
  <si>
    <t xml:space="preserve"> 2.3.5.3 </t>
  </si>
  <si>
    <t xml:space="preserve"> 94227 </t>
  </si>
  <si>
    <t>CALHA EM CHAPA DE AÇO GALVANIZADO NÚMERO 24, DESENVOLVIMENTO DE 33 CM, INCLUSO TRANSPORTE VERTICAL. AF_07/2019</t>
  </si>
  <si>
    <t xml:space="preserve"> 2.3.5.4 </t>
  </si>
  <si>
    <t xml:space="preserve"> 84093 </t>
  </si>
  <si>
    <t>TABEIRA DE MADEIRA LEI, 1A QUALIDADE, 2,5X30,0CM PARA BEIRAL DE TELHADO - PINTADO</t>
  </si>
  <si>
    <t xml:space="preserve"> 2.3.5.5 </t>
  </si>
  <si>
    <t xml:space="preserve"> 96116 </t>
  </si>
  <si>
    <t>FORRO EM RÉGUAS DE PVC, FRISADO, PARA AMBIENTES COMERCIAIS, INCLUSIVE ESTRUTURA BIDIRECIONAL DE FIXAÇÃO. AF_08/2023_PS</t>
  </si>
  <si>
    <t xml:space="preserve"> 2.3.6 </t>
  </si>
  <si>
    <t>ELETRICA</t>
  </si>
  <si>
    <t xml:space="preserve"> 2.3.6.1 </t>
  </si>
  <si>
    <t xml:space="preserve"> 91834 </t>
  </si>
  <si>
    <t>ELETRODUTO FLEXÍVEL CORRUGADO, PVC, DN 25 MM (3/4"), PARA CIRCUITOS TERMINAIS, INSTALADO EM FORRO - FORNECIMENTO E INSTALAÇÃO. AF_03/2023</t>
  </si>
  <si>
    <t xml:space="preserve"> 2.3.6.2 </t>
  </si>
  <si>
    <t xml:space="preserve"> 91953 </t>
  </si>
  <si>
    <t>INTERRUPTOR SIMPLES (1 MÓDULO), 10A/250V, INCLUINDO SUPORTE E PLACA - FORNECIMENTO E INSTALAÇÃO. AF_03/2023</t>
  </si>
  <si>
    <t xml:space="preserve"> 2.3.6.3 </t>
  </si>
  <si>
    <t xml:space="preserve"> 91927 </t>
  </si>
  <si>
    <t>CABO DE COBRE FLEXÍVEL ISOLADO, 2,5 MM², ANTI-CHAMA 0,6/1,0 KV, PARA CIRCUITOS TERMINAIS - FORNECIMENTO E INSTALAÇÃO. AF_03/2023</t>
  </si>
  <si>
    <t xml:space="preserve"> 2.3.6.4 </t>
  </si>
  <si>
    <t xml:space="preserve"> 97599 </t>
  </si>
  <si>
    <t>LUMINÁRIA DE EMERGÊNCIA, COM 30 LÂMPADAS LED DE 2 W, SEM REATOR - FORNECIMENTO E INSTALAÇÃO. AF_02/2020</t>
  </si>
  <si>
    <t xml:space="preserve"> 2.3.6.5 </t>
  </si>
  <si>
    <t xml:space="preserve"> 103782 </t>
  </si>
  <si>
    <t>LUMINÁRIA TIPO PLAFON CIRCULAR, DE SOBREPOR, COM LED DE 12/13 W - FORNECIMENTO E INSTALAÇÃO. AF_03/2022</t>
  </si>
  <si>
    <t xml:space="preserve"> 2.3.6.6 </t>
  </si>
  <si>
    <t xml:space="preserve"> 93661 </t>
  </si>
  <si>
    <t>DISJUNTOR BIPOLAR TIPO DIN, CORRENTE NOMINAL DE 16A - FORNECIMENTO E INSTALAÇÃO. AF_10/2020</t>
  </si>
  <si>
    <t xml:space="preserve"> 3 </t>
  </si>
  <si>
    <t>ABRIGO CASA DE BOMBAS</t>
  </si>
  <si>
    <t xml:space="preserve"> 3.1 </t>
  </si>
  <si>
    <t xml:space="preserve"> 3.1.1 </t>
  </si>
  <si>
    <t xml:space="preserve"> 3.1.1.1 </t>
  </si>
  <si>
    <t xml:space="preserve"> 3.1.1.2 </t>
  </si>
  <si>
    <t xml:space="preserve"> 3.1.1.3 </t>
  </si>
  <si>
    <t xml:space="preserve"> 3.1.2 </t>
  </si>
  <si>
    <t xml:space="preserve"> 3.1.2.1 </t>
  </si>
  <si>
    <t xml:space="preserve"> 3.1.2.2 </t>
  </si>
  <si>
    <t xml:space="preserve"> 3.1.2.3 </t>
  </si>
  <si>
    <t xml:space="preserve"> 3.1.3 </t>
  </si>
  <si>
    <t xml:space="preserve"> 3.1.3.1 </t>
  </si>
  <si>
    <t xml:space="preserve"> 3.1.3.2 </t>
  </si>
  <si>
    <t xml:space="preserve"> 98546 </t>
  </si>
  <si>
    <t>IMPERMEABILIZAÇÃO DE SUPERFÍCIE COM MANTA ASFÁLTICA, UMA CAMADA, INCLUSIVE APLICAÇÃO DE PRIMER ASFÁLTICO, E=4MM. AF_09/2023</t>
  </si>
  <si>
    <t xml:space="preserve"> 3.2 </t>
  </si>
  <si>
    <t xml:space="preserve"> 3.2.1 </t>
  </si>
  <si>
    <t xml:space="preserve"> 3.2.1.1 </t>
  </si>
  <si>
    <t xml:space="preserve"> 3.2.1.2 </t>
  </si>
  <si>
    <t xml:space="preserve"> 3.3 </t>
  </si>
  <si>
    <t xml:space="preserve"> 3.3.1 </t>
  </si>
  <si>
    <t>PAREDE</t>
  </si>
  <si>
    <t xml:space="preserve"> 3.3.1.1 </t>
  </si>
  <si>
    <t xml:space="preserve"> 3.3.1.2 </t>
  </si>
  <si>
    <t xml:space="preserve"> 3.3.2 </t>
  </si>
  <si>
    <t xml:space="preserve"> 3.3.2.1 </t>
  </si>
  <si>
    <t xml:space="preserve"> 3.3.2.2 </t>
  </si>
  <si>
    <t xml:space="preserve"> 98565 </t>
  </si>
  <si>
    <t>PROTEÇÃO MECÂNICA DE SUPERFICIE HORIZONTAL COM ARGAMASSA DE CIMENTO E AREIA, TRAÇO 1:3, E=3CM. AF_09/2023</t>
  </si>
  <si>
    <t xml:space="preserve"> 3.3.3 </t>
  </si>
  <si>
    <t xml:space="preserve"> 3.3.3.1 </t>
  </si>
  <si>
    <t xml:space="preserve"> 3.3.3.2 </t>
  </si>
  <si>
    <t xml:space="preserve"> 3.3.4 </t>
  </si>
  <si>
    <t xml:space="preserve"> 3.3.4.1 </t>
  </si>
  <si>
    <t xml:space="preserve"> 3.3.4.2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</si>
  <si>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</si>
  <si>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</si>
  <si>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3.3.4.3 </t>
  </si>
  <si>
    <t xml:space="preserve"> 3.3.4.4 </t>
  </si>
  <si>
    <t xml:space="preserve"> 3.3.4.5 </t>
  </si>
  <si>
    <t xml:space="preserve"> 3.3.4.6 </t>
  </si>
  <si>
    <t xml:space="preserve"> 3.3.4.7 </t>
  </si>
  <si>
    <t xml:space="preserve"> 3.3.4.8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</si>
  <si>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</si>
  <si>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</si>
  <si>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4 </t>
  </si>
  <si>
    <t>SISTEMA PREVENTIVO DE INCÊNDIO</t>
  </si>
  <si>
    <t xml:space="preserve"> 4.1 </t>
  </si>
  <si>
    <t>DESPESAS TÉCNICAS</t>
  </si>
  <si>
    <t xml:space="preserve"> 4.1.1 </t>
  </si>
  <si>
    <t xml:space="preserve"> SME-SET-005 </t>
  </si>
  <si>
    <t>ANOTAÇÃO DE RESPONSABILIDADE TÉCNICA (ART)</t>
  </si>
  <si>
    <t xml:space="preserve"> 4.1.2 </t>
  </si>
  <si>
    <t xml:space="preserve"> SME-PCI-011 </t>
  </si>
  <si>
    <t>LAUDO DE ESTANQUEIDADE GAS LIQUEFEITO DE PETRÓLEO (GLP)</t>
  </si>
  <si>
    <t xml:space="preserve"> 4.1.3 </t>
  </si>
  <si>
    <t xml:space="preserve"> SME-PCI-012 </t>
  </si>
  <si>
    <t>LAUDO DA TUBULAÇÃO DO SHP</t>
  </si>
  <si>
    <t xml:space="preserve"> 4.1.4 </t>
  </si>
  <si>
    <t xml:space="preserve"> SME-PCI-009 </t>
  </si>
  <si>
    <t>LAUDO LUMINOTÉCNICO DE SISTEMA ABANDONO DE LOCAL E ILUMINAÇÃO DE EMERGÊNCIA</t>
  </si>
  <si>
    <t xml:space="preserve"> 4.2 </t>
  </si>
  <si>
    <t>SISTEMA HIDRÁULICO PREVENTIVO (SHP)</t>
  </si>
  <si>
    <t xml:space="preserve"> 4.2.1 </t>
  </si>
  <si>
    <t>TUBULAÇÃO E CONEXÕES</t>
  </si>
  <si>
    <t xml:space="preserve"> 4.2.1.1 </t>
  </si>
  <si>
    <t xml:space="preserve"> 92336 </t>
  </si>
  <si>
    <t>TUBO DE AÇO GALVANIZADO COM COSTURA, CLASSE MÉDIA, CONEXÃO RANHURADA, DN 65 (2 1/2"), INSTALADO EM PRUMADAS - FORNECIMENTO E INSTALAÇÃO. AF_10/2020</t>
  </si>
  <si>
    <t xml:space="preserve"> 4.2.1.2 </t>
  </si>
  <si>
    <t xml:space="preserve"> SME-PCI-020 </t>
  </si>
  <si>
    <t xml:space="preserve">ENVELOPAMENTO DA TUBULAÇÃO SHP DE FERRO Ø 65MM COM FITA ANTICORROSIVA ESP. 10CM, ENTERRADA A 60CM E ENVELOPADA COM CONCRETO H=30CM </t>
  </si>
  <si>
    <t xml:space="preserve"> 4.2.1.3 </t>
  </si>
  <si>
    <t xml:space="preserve"> 94473 </t>
  </si>
  <si>
    <t>COTOVELO 90 GRAUS, EM FERRO GALVANIZADO, CONEXÃO ROSQUEADA, DN 65 (2 1/2), INSTALADO EM RESERVAÇÃO DE ÁGUA DE EDIFICAÇÃO QUE POSSUA RESERVATÓRIO DE FIBRA/FIBROCIMENTO  FORNECIMENTO E INSTALAÇÃO. AF_06/2016</t>
  </si>
  <si>
    <t xml:space="preserve"> 4.2.1.4 </t>
  </si>
  <si>
    <t xml:space="preserve"> 94474 </t>
  </si>
  <si>
    <t>COTOVELO 45 GRAUS, EM FERRO GALVANIZADO, CONEXÃO ROSQUEADA, DN 65 (2 1/2), INSTALADO EM RESERVAÇÃO DE ÁGUA DE EDIFICAÇÃO QUE POSSUA RESERVATÓRIO DE FIBRA/FIBROCIMENTO  FORNECIMENTO E INSTALAÇÃO. AF_06/2016</t>
  </si>
  <si>
    <t xml:space="preserve"> 4.2.1.5 </t>
  </si>
  <si>
    <t xml:space="preserve"> 92642 </t>
  </si>
  <si>
    <t>TÊ, EM FERRO GALVANIZADO, CONEXÃO ROSQUEADA, DN 65 (2 1/2"), INSTALADO EM REDE DE ALIMENTAÇÃO PARA HIDRANTE - FORNECIMENTO E INSTALAÇÃO. AF_10/2020</t>
  </si>
  <si>
    <t xml:space="preserve"> 4.2.2 </t>
  </si>
  <si>
    <t>HIDRANTES</t>
  </si>
  <si>
    <t xml:space="preserve"> 4.2.2.1 </t>
  </si>
  <si>
    <t xml:space="preserve"> 101916 </t>
  </si>
  <si>
    <t>HIDRANTE SUBTERRÂNEO PREDIAL (COM CURVA LONGA E CAIXA), DN 75 MM - FORNECIMENTO E INSTALAÇÃO. AF_10/2020</t>
  </si>
  <si>
    <t xml:space="preserve"> 4.2.2.2 </t>
  </si>
  <si>
    <t xml:space="preserve"> SME-PCI-013 </t>
  </si>
  <si>
    <t xml:space="preserve">ABRIGO PARA HIDRANTE, 75X45X17CM, COM REGISTRO GLOBO ANGULAR 45º 2.1/2 ", ADAPTADOR STORZ 2.1/2", 2 MANGUEIRA DE INCÊNDIO 15M, REDUÇÃO 2.1/2X1. 1/2" E ESGUICHO EM LATÃO 1.1/2" </t>
  </si>
  <si>
    <t xml:space="preserve"> 4.2.2.3 </t>
  </si>
  <si>
    <t xml:space="preserve"> SME-PCI-014 </t>
  </si>
  <si>
    <t>TAMPÃO LATAO C/ CORRENTE P/INSTALCAO PREDIAL COMBATE A INCENDIO ENGATE RAPIDO 1.1/2"</t>
  </si>
  <si>
    <t xml:space="preserve"> 4.2.3 </t>
  </si>
  <si>
    <t>MOTO-BOMBA</t>
  </si>
  <si>
    <t xml:space="preserve"> 4.2.3.1 </t>
  </si>
  <si>
    <t xml:space="preserve"> 94499 </t>
  </si>
  <si>
    <t>REGISTRO DE GAVETA BRUTO, LATÃO, ROSCÁVEL, 2 1/2" - FORNECIMENTO E INSTALAÇÃO. AF_08/2021</t>
  </si>
  <si>
    <t xml:space="preserve"> 4.2.3.2 </t>
  </si>
  <si>
    <t xml:space="preserve"> 99624 </t>
  </si>
  <si>
    <t>VÁLVULA DE RETENÇÃO HORIZONTAL, DE BRONZE, ROSCÁVEL, 2 1/2" - FORNECIMENTO E INSTALAÇÃO. AF_08/2021</t>
  </si>
  <si>
    <t xml:space="preserve"> 4.2.3.3 </t>
  </si>
  <si>
    <t xml:space="preserve"> 2654 </t>
  </si>
  <si>
    <t>ORSE</t>
  </si>
  <si>
    <t>Conjunto moto-bomba com motor de 2 cv, trifásico, bomba centrífuga, sucção=1 1/4", recalque=1", pr. máx. 36 mca, alt. sucção 8 mca. faixas hm (m) - q (m3/h) : (30-7,3)(26-10,0)(23-11,7)(20-13,2)(17-14,6)(14-15,9) inclusive chave de partida direta</t>
  </si>
  <si>
    <t>un</t>
  </si>
  <si>
    <t xml:space="preserve"> 4.2.4 </t>
  </si>
  <si>
    <t>RESERVATÓRIO</t>
  </si>
  <si>
    <t xml:space="preserve"> 4.2.4.1 </t>
  </si>
  <si>
    <t xml:space="preserve"> 102616 </t>
  </si>
  <si>
    <t>CAIXA D´ÁGUA EM POLIÉSTER REFORÇADO COM FIBRA DE VIDRO, 3000 LITROS - FORNECIMENTO E INSTALAÇÃO. AF_06/2021</t>
  </si>
  <si>
    <t xml:space="preserve"> 4.2.4.2 </t>
  </si>
  <si>
    <t xml:space="preserve"> 89402 </t>
  </si>
  <si>
    <t>TUBO, PVC, SOLDÁVEL, DN 25MM, INSTALADO EM RAMAL DE DISTRIBUIÇÃO DE ÁGUA - FORNECIMENTO E INSTALAÇÃO. COM CONEXÕES</t>
  </si>
  <si>
    <t xml:space="preserve"> 4.2.4.3 </t>
  </si>
  <si>
    <t xml:space="preserve"> 103037 </t>
  </si>
  <si>
    <t>REGISTRO DE ESFERA, PVC, ROSCÁVEL, COM VOLANTE, 1" - FORNECIMENTO E INSTALAÇÃO. AF_08/2021</t>
  </si>
  <si>
    <t xml:space="preserve"> 4.2.4.4 </t>
  </si>
  <si>
    <t xml:space="preserve"> 94797 </t>
  </si>
  <si>
    <t>TORNEIRA DE BOIA PARA CAIXA D'ÁGUA, ROSCÁVEL, 1" - FORNECIMENTO E INSTALAÇÃO. AF_08/2021</t>
  </si>
  <si>
    <t xml:space="preserve"> 4.3 </t>
  </si>
  <si>
    <t>SISTEMA DE GÁS CANALIZADO</t>
  </si>
  <si>
    <t xml:space="preserve"> 4.3.1 </t>
  </si>
  <si>
    <t xml:space="preserve"> 92688 </t>
  </si>
  <si>
    <t>TUBO DE AÇO GALVANIZADO COM COSTURA, CLASSE MÉDIA, CONEXÃO ROSQUEADA, DN 20 (3/4"), INSTALADO EM RAMAIS E SUB-RAMAIS DE GÁS - FORNECIMENTO E INSTALAÇÃO. AF_10/2020</t>
  </si>
  <si>
    <t xml:space="preserve"> 4.3.2 </t>
  </si>
  <si>
    <t xml:space="preserve"> SME-PCI-019 </t>
  </si>
  <si>
    <t>INSTALAÇÃO PARA CENTRAL DE GÁS</t>
  </si>
  <si>
    <t xml:space="preserve"> 5 </t>
  </si>
  <si>
    <t>SERVIÇOS DIVERSOS</t>
  </si>
  <si>
    <t xml:space="preserve"> 5.1 </t>
  </si>
  <si>
    <t>ESQUADRIAS - ABERTURA SAÍDA PARA ESCADA</t>
  </si>
  <si>
    <t xml:space="preserve"> 5.1.1 </t>
  </si>
  <si>
    <t>PORTA</t>
  </si>
  <si>
    <t xml:space="preserve"> 5.1.1.1 </t>
  </si>
  <si>
    <t xml:space="preserve"> 102183 </t>
  </si>
  <si>
    <t>PORTA PIVOTANTE DE VIDRO TEMPERADO, 2 FOLHAS 140X210 CM, ESPESSURA DE 10MM, INCLUSIVE ACESSÓRIOS. AF_01/2021</t>
  </si>
  <si>
    <t xml:space="preserve"> 5.1.1.2 </t>
  </si>
  <si>
    <t xml:space="preserve"> 140561 </t>
  </si>
  <si>
    <t>SBC</t>
  </si>
  <si>
    <t>PUXADOR TUBULAR TIPO ALCA DUPLO INOX ESCOVADO 30CM</t>
  </si>
  <si>
    <t xml:space="preserve"> 5.1.1.3 </t>
  </si>
  <si>
    <t xml:space="preserve"> 150158 </t>
  </si>
  <si>
    <t>PELICULA ADESIVA APLICADA EM VIDROS-TIPO INSULFILM</t>
  </si>
  <si>
    <t xml:space="preserve"> 5.1.2 </t>
  </si>
  <si>
    <t>ADEQUAÇÃO ALVENARIA</t>
  </si>
  <si>
    <t xml:space="preserve"> 5.1.2.1 </t>
  </si>
  <si>
    <t xml:space="preserve"> 97622 </t>
  </si>
  <si>
    <t>DEMOLIÇÃO DE ALVENARIA DE BLOCO FURADO, DE FORMA MANUAL, SEM REAPROVEITAMENTO. AF_09/2023</t>
  </si>
  <si>
    <t xml:space="preserve"> 5.1.2.2 </t>
  </si>
  <si>
    <t xml:space="preserve"> 97645 </t>
  </si>
  <si>
    <t>REMOÇÃO DE JANELAS, DE FORMA MANUAL, SEM REAPROVEITAMENTO. AF_09/2023</t>
  </si>
  <si>
    <t xml:space="preserve"> 5.1.2.3 </t>
  </si>
  <si>
    <t xml:space="preserve"> SME-SED-005 </t>
  </si>
  <si>
    <t>EXECUÇÃO DE PAREDE DE ALVENARIA COMPLETO (INCLUSO, ALVENARIA, CHAPISCO, EMBOÇO, SELADOR ACRILICO E PINTURA ACRÍLICA)</t>
  </si>
  <si>
    <t xml:space="preserve"> 5.1.2.4 </t>
  </si>
  <si>
    <t xml:space="preserve"> 93188 </t>
  </si>
  <si>
    <t>VERGA MOLDADA IN LOCO EM CONCRETO PARA PORTAS COM ATÉ 1,5 M DE VÃO. AF_03/2016</t>
  </si>
  <si>
    <t xml:space="preserve"> 5.1.2.5 </t>
  </si>
  <si>
    <t xml:space="preserve"> 5.2 </t>
  </si>
  <si>
    <t>CORRIMÃO E GUARDA CORPO</t>
  </si>
  <si>
    <t xml:space="preserve"> 5.2.1 </t>
  </si>
  <si>
    <t xml:space="preserve"> 5.2.2 </t>
  </si>
  <si>
    <t xml:space="preserve"> 5.2.3 </t>
  </si>
  <si>
    <t xml:space="preserve"> 5.3 </t>
  </si>
  <si>
    <t>PISO INTERNO - ESCADA INTERNA</t>
  </si>
  <si>
    <t xml:space="preserve"> 5.3.1 </t>
  </si>
  <si>
    <t xml:space="preserve"> SME-ARQ-004 </t>
  </si>
  <si>
    <t>DEMOLIÇÃO DE PISO VINÍLICO</t>
  </si>
  <si>
    <t>M²</t>
  </si>
  <si>
    <t xml:space="preserve"> 5.3.2 </t>
  </si>
  <si>
    <t xml:space="preserve"> SME-ARQ-082 </t>
  </si>
  <si>
    <t>REVESTIMENTO CERÂMICO PARA PISO COM PLACAS TIPO ESMALTADA EXTRA DE DIMENSÕES 45X45 CM, INSTALADO COM ARGAMASSA AC III</t>
  </si>
  <si>
    <t xml:space="preserve"> 5.4 </t>
  </si>
  <si>
    <t>PAVIMENTAÇÃO EXTERNA - PATIO INTERNO</t>
  </si>
  <si>
    <t xml:space="preserve"> 5.4.1 </t>
  </si>
  <si>
    <t xml:space="preserve"> 94995 </t>
  </si>
  <si>
    <t>EXECUÇÃO DE PASSEIO (CALÇADA) OU PISO DE CONCRETO COM CONCRETO MOLDADO IN LOCO, USINADO, ACABAMENTO CONVENCIONAL, ESPESSURA 8 CM, ARMADO. AF_08/2022</t>
  </si>
  <si>
    <t xml:space="preserve"> 5.4.2 </t>
  </si>
  <si>
    <t xml:space="preserve"> 104658 </t>
  </si>
  <si>
    <t>PISO PODOTÁTIL DE ALERTA OU DIRECIONAL, DE CONCRETO, ASSENTADO SOBRE ARGAMASSA. AF_05/2023</t>
  </si>
  <si>
    <t xml:space="preserve"> 5.4.3 </t>
  </si>
  <si>
    <t xml:space="preserve"> 94993 </t>
  </si>
  <si>
    <t>EXECUÇÃO DE PASSEIO (CALÇADA) OU PISO DE CONCRETO COM CONCRETO MOLDADO IN LOCO, USINADO, ACABAMENTO CONVENCIONAL, ESPESSURA 6 CM, ARMADO. AF_08/2022</t>
  </si>
  <si>
    <t xml:space="preserve"> 5.4.4 </t>
  </si>
  <si>
    <t xml:space="preserve"> SME-ARQ-034 </t>
  </si>
  <si>
    <t>DEMOLIÇÃO DE CALÇADA E PASSEIOS COM 6CM.</t>
  </si>
  <si>
    <t xml:space="preserve"> 5.5 </t>
  </si>
  <si>
    <t>ACESSO ONIBUS</t>
  </si>
  <si>
    <t xml:space="preserve"> 5.5.1 </t>
  </si>
  <si>
    <t>PAVIMENTAÇÃO</t>
  </si>
  <si>
    <t xml:space="preserve"> 5.5.1.1 </t>
  </si>
  <si>
    <t xml:space="preserve"> 98530 </t>
  </si>
  <si>
    <t>CORTE E RECORTE DE ÁRVORE COM DIÂMETRO DE TRONCO MAIOR OU IGUAL A 0,40 M E MENOR QUE 0,60 M. COM DESTOCAMENTO</t>
  </si>
  <si>
    <t xml:space="preserve"> 5.5.1.2 </t>
  </si>
  <si>
    <t xml:space="preserve"> 5.5.1.3 </t>
  </si>
  <si>
    <t xml:space="preserve"> SME-EST-013 </t>
  </si>
  <si>
    <t>EXECUÇÃO E COMPACTAÇÃO DE ATERRO COM SOLO PREDOMINANTEMENTE ARENOSO - INCLUSIVE SOLO, SEM TRANSPORTE DO SOLO</t>
  </si>
  <si>
    <t xml:space="preserve"> 5.5.1.4 </t>
  </si>
  <si>
    <t xml:space="preserve"> 96624 </t>
  </si>
  <si>
    <t>LASTRO COM MATERIAL GRANULAR (PEDRA BRITADA N.2), APLICADO EM PISOS OU LAJES SOBRE SOLO, ESPESSURA DE * 5 CM*. AF_08/2017</t>
  </si>
  <si>
    <t xml:space="preserve"> 5.5.1.5 </t>
  </si>
  <si>
    <t xml:space="preserve"> 5.5.1.6 </t>
  </si>
  <si>
    <t xml:space="preserve"> 5.5.2 </t>
  </si>
  <si>
    <t>RAMPA</t>
  </si>
  <si>
    <t xml:space="preserve"> 5.5.2.1 </t>
  </si>
  <si>
    <t xml:space="preserve"> SME-SED-006 </t>
  </si>
  <si>
    <t>EXECUÇÃO DE MURO DE ALVENARIA COMPLETO H=1,2 CM (INCLUSO CONCRETO ARMADO PARA PILARES E VIGAS, ALVENARIA, CHAPISCO, EMBOÇO, SELADOR ACRILICO E PINTURA ACRÍLICA)</t>
  </si>
  <si>
    <t>m</t>
  </si>
  <si>
    <t xml:space="preserve"> 5.5.2.2 </t>
  </si>
  <si>
    <t xml:space="preserve"> 5.5.2.3 </t>
  </si>
  <si>
    <t xml:space="preserve"> 5.5.2.4 </t>
  </si>
  <si>
    <t xml:space="preserve"> 5.6 </t>
  </si>
  <si>
    <t>DRENAGEM</t>
  </si>
  <si>
    <t xml:space="preserve"> 5.6.1 </t>
  </si>
  <si>
    <t xml:space="preserve"> 93358 </t>
  </si>
  <si>
    <t>ESCAVAÇÃO MANUAL DE VALA COM PROFUNDIDADE MENOR OU IGUAL A 1,30 M. AF_02/2021</t>
  </si>
  <si>
    <t xml:space="preserve"> 5.6.2 </t>
  </si>
  <si>
    <t xml:space="preserve"> 93382 </t>
  </si>
  <si>
    <t>REATERRO MANUAL DE VALAS, COM COMPACTADOR DE SOLOS DE PERCUSSÃO. AF_08/2023</t>
  </si>
  <si>
    <t xml:space="preserve"> 5.6.3 </t>
  </si>
  <si>
    <t xml:space="preserve"> SME-HID-006 </t>
  </si>
  <si>
    <t>CAIXA DE AREIA COM GRELHA SIMPLES RETANGULAR, EM CONCRETO PRÉ-MOLDADO, DIMENSÕES INTERNAS: 0,4X0,4X0,4 M.</t>
  </si>
  <si>
    <t xml:space="preserve"> 5.6.4 </t>
  </si>
  <si>
    <t xml:space="preserve"> 104166 </t>
  </si>
  <si>
    <t>TUBO PVC, SÉRIE R, ÁGUA PLUVIAL, DN 150 MM, FORNECIDO E INSTALADO EM RAMAL DE ENCAMINHAMENTO. AF_06/2022</t>
  </si>
  <si>
    <t xml:space="preserve"> 5.6.5 </t>
  </si>
  <si>
    <t xml:space="preserve"> 4957 </t>
  </si>
  <si>
    <t>CALHA COM GRELHA DE PISO NORMAL DN 200 EM PVC</t>
  </si>
  <si>
    <t xml:space="preserve"> 6 </t>
  </si>
  <si>
    <t>ADMINSTRAÇÃO LOCAL</t>
  </si>
  <si>
    <t xml:space="preserve"> 6.1 </t>
  </si>
  <si>
    <t xml:space="preserve"> SME-ADM-001 </t>
  </si>
  <si>
    <t>ADMINISTRAÇÃO LOCAL (CONFORME ACÓRDÃO Nº 2622/2013 – TCU)</t>
  </si>
  <si>
    <t>Total sem BDI</t>
  </si>
  <si>
    <t>Total do BDI</t>
  </si>
  <si>
    <t>Total Geral</t>
  </si>
  <si>
    <t>_______________________________________________________________
Elmir Bortolanza
Setor de Engenharia</t>
  </si>
  <si>
    <t>Prazo:</t>
  </si>
  <si>
    <t>Última Revisão:</t>
  </si>
  <si>
    <t>Local:</t>
  </si>
  <si>
    <t>Área de Intervenção:</t>
  </si>
  <si>
    <t>Ref. Custo:</t>
  </si>
  <si>
    <t>BDI:</t>
  </si>
  <si>
    <t>SINAPI - 01/2024 - Santa Catarina - SBC - 03/2024 - Santa Catarina - ORSE - 12/2023 - Sergipe</t>
  </si>
  <si>
    <t>90 dias</t>
  </si>
  <si>
    <t xml:space="preserve"> 2.2.2</t>
  </si>
  <si>
    <t>Cronograma Físico e Financeiro</t>
  </si>
  <si>
    <t>Total Por Etapa</t>
  </si>
  <si>
    <t>30 DIAS</t>
  </si>
  <si>
    <t>60 DIAS</t>
  </si>
  <si>
    <t>90 DIAS</t>
  </si>
  <si>
    <t xml:space="preserve"> 3</t>
  </si>
  <si>
    <t xml:space="preserve"> 4</t>
  </si>
  <si>
    <t xml:space="preserve"> 5</t>
  </si>
  <si>
    <t xml:space="preserve"> 6</t>
  </si>
  <si>
    <t>Porcentagem</t>
  </si>
  <si>
    <t>Custo</t>
  </si>
  <si>
    <t>Porcentagem Acumulado</t>
  </si>
  <si>
    <t>Custo Acumulado</t>
  </si>
  <si>
    <t>PLANILHA DE COMPOSIÇÃO DO BDI</t>
  </si>
  <si>
    <t>Descrição dos Benefícios e Despesas Indiretas</t>
  </si>
  <si>
    <t>%</t>
  </si>
  <si>
    <t>ADMINISTRAÇÃO CENTRAL</t>
  </si>
  <si>
    <t>Subtotal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</si>
  <si>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</si>
  <si>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</si>
  <si>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</si>
  <si>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</si>
  <si>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</si>
  <si>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</si>
  <si>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</si>
  <si>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</si>
  <si>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</si>
  <si>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</si>
  <si>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</si>
  <si>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</si>
  <si>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</t>
  </si>
  <si>
    <t>4.4</t>
  </si>
  <si>
    <t>Contribuição Previdenciária</t>
  </si>
  <si>
    <t>LUCRO</t>
  </si>
  <si>
    <t xml:space="preserve">Total apurado dos Benefícios e Despesas Indiretas  </t>
  </si>
  <si>
    <t>EQUAÇÃO:</t>
  </si>
  <si>
    <t>ITAJAÍ, XX DE XXXXXX DE 2023</t>
  </si>
  <si>
    <t>___________________________</t>
  </si>
  <si>
    <t>RESPONSÁVEL TÉCNICO</t>
  </si>
  <si>
    <t>CREA OU CAU/SC XXXXXX-XX</t>
  </si>
  <si>
    <t>Preencher</t>
  </si>
  <si>
    <t>Construção de Edifícios</t>
  </si>
  <si>
    <t>PARCELA DO BDI</t>
  </si>
  <si>
    <t>1 Quartil</t>
  </si>
  <si>
    <t>Médio</t>
  </si>
  <si>
    <t>3 Quartil</t>
  </si>
  <si>
    <t>Administração Central</t>
  </si>
  <si>
    <t>Despesas Financeiras</t>
  </si>
  <si>
    <t>Lucro</t>
  </si>
  <si>
    <t>PIS, COFINS e ISSQN</t>
  </si>
  <si>
    <t xml:space="preserve">Conforme legislação </t>
  </si>
  <si>
    <t>ISS (*)</t>
  </si>
  <si>
    <t>Construção de Redes de Abastecimento de Água, Coleta de Esgoto e Construções Correlatas</t>
  </si>
  <si>
    <t>Contribuição previdenciária (**)</t>
  </si>
  <si>
    <t>TOTAL BDI</t>
  </si>
  <si>
    <t xml:space="preserve">(*) Aplicar sobre a aliquota do ISS base de cálculo conforme legislação municipal </t>
  </si>
  <si>
    <r>
      <rPr>
        <sz val="11"/>
        <rFont val="Arial"/>
        <family val="1"/>
      </rPr>
      <t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1"/>
        <rFont val="Arial"/>
        <family val="1"/>
      </rPr>
      <t>12.844/2013.</t>
    </r>
  </si>
  <si>
    <t>Construção de Rodovias e Ferrovias</t>
  </si>
  <si>
    <t>TABELA TAXAS BDI POR TIPO DE OBRA</t>
  </si>
  <si>
    <t>VALORES DE BDI POR TIPO DE OBRA</t>
  </si>
  <si>
    <t>TIPO DE OBRA</t>
  </si>
  <si>
    <t>Construção e Manutenção de Estações e Redes de Distribuição de Energia Elétrica</t>
  </si>
  <si>
    <t>Obras Portuárias, Marítimas e Fluviais</t>
  </si>
  <si>
    <t>Fornecimento de Materiais e Equipamentos</t>
  </si>
  <si>
    <t>Portuárias, Marítimas e Fluviais</t>
  </si>
  <si>
    <t>Conforme legislação</t>
  </si>
  <si>
    <t>EXECUÇÃO DO SISTEMA PREVENTIVO NA EB PROFA ROSA HELENO SCHULTE</t>
  </si>
  <si>
    <t>2.082,56 m²</t>
  </si>
  <si>
    <t>R. Fermino Viêira Cordeiro, 2165 - Espinheiros, Itajaí - SC, 88317-200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</si>
</sst>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.00\ %"/>
    <numFmt numFmtId="165" formatCode="d/m/yyyy"/>
    <numFmt numFmtId="166" formatCode="_-* #,##0.00_-;\-* #,##0.00_-;_-* \-??_-;_-@_-"/>
    <numFmt numFmtId="167" formatCode="0.0%"/>
  </numFmts>
  <fonts count="3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i/>
      <sz val="11"/>
      <color rgb="FF808080"/>
      <name val="Calibri"/>
      <family val="2"/>
      <charset val="1"/>
    </font>
    <font>
      <b/>
      <sz val="8"/>
      <name val="Arial"/>
      <family val="2"/>
      <charset val="1"/>
    </font>
    <font>
      <b/>
      <sz val="16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sz val="11"/>
      <name val="Arial"/>
      <family val="1"/>
      <charset val="1"/>
    </font>
    <font>
      <sz val="8"/>
      <name val="Arial"/>
      <family val="2"/>
      <charset val="1"/>
    </font>
    <font>
      <b/>
      <sz val="12"/>
      <name val="Arial"/>
      <family val="2"/>
      <charset val="1"/>
    </font>
    <font>
      <b/>
      <sz val="11"/>
      <name val="Arial"/>
      <family val="2"/>
      <charset val="1"/>
    </font>
    <font>
      <sz val="8"/>
      <color rgb="FFFF0000"/>
      <name val="Arial"/>
      <family val="2"/>
      <charset val="1"/>
    </font>
    <font>
      <b/>
      <sz val="11"/>
      <color rgb="FFFF0000"/>
      <name val="Arial"/>
      <family val="2"/>
      <charset val="1"/>
    </font>
    <font>
      <sz val="9"/>
      <name val="Arial"/>
      <family val="2"/>
      <charset val="1"/>
    </font>
    <font>
      <sz val="11"/>
      <name val="Arial"/>
      <family val="2"/>
      <charset val="1"/>
    </font>
    <font>
      <vertAlign val="superscript"/>
      <sz val="10"/>
      <name val="Arial"/>
      <family val="2"/>
      <charset val="1"/>
    </font>
    <font>
      <b/>
      <u/>
      <sz val="10"/>
      <name val="Arial"/>
      <family val="2"/>
      <charset val="1"/>
    </font>
    <font>
      <b/>
      <sz val="14"/>
      <name val="Arial"/>
      <family val="1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00AAFF"/>
      </patternFill>
    </fill>
    <fill>
      <patternFill patternType="solid">
        <fgColor rgb="FF00AAFF"/>
      </patternFill>
    </fill>
    <fill>
      <patternFill patternType="solid">
        <fgColor rgb="FF00AAFF"/>
      </patternFill>
    </fill>
    <fill>
      <patternFill patternType="solid">
        <fgColor rgb="FF00A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rgb="FFCCCCCC"/>
      </patternFill>
    </fill>
    <fill>
      <patternFill patternType="solid">
        <fgColor rgb="FFFFFFFF"/>
        <bgColor rgb="FFFFFFCC"/>
      </patternFill>
    </fill>
    <fill>
      <patternFill patternType="solid">
        <fgColor theme="2"/>
        <bgColor indexed="64"/>
      </patternFill>
    </fill>
    <fill>
      <patternFill patternType="solid">
        <fgColor rgb="FFD8ECF6"/>
      </patternFill>
    </fill>
    <fill>
      <patternFill patternType="solid">
        <fgColor rgb="FF9FD0E9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00"/>
        <bgColor rgb="FFFFFF66"/>
      </patternFill>
    </fill>
    <fill>
      <patternFill patternType="solid">
        <fgColor rgb="FF8EB4E3"/>
        <bgColor rgb="FF99CCFF"/>
      </patternFill>
    </fill>
    <fill>
      <patternFill patternType="solid">
        <fgColor rgb="FF00AAFF"/>
        <bgColor indexed="64"/>
      </patternFill>
    </fill>
  </fills>
  <borders count="4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D0CECE"/>
      </left>
      <right style="thin">
        <color rgb="FFD0CECE"/>
      </right>
      <top style="thin">
        <color rgb="FFD0CECE"/>
      </top>
      <bottom style="thin">
        <color rgb="FFD0CECE"/>
      </bottom>
      <diagonal/>
    </border>
    <border>
      <left style="thin">
        <color auto="1"/>
      </left>
      <right/>
      <top/>
      <bottom/>
      <diagonal/>
    </border>
    <border>
      <left/>
      <right/>
      <top style="hair">
        <color rgb="FFCCCCCC"/>
      </top>
      <bottom style="hair">
        <color rgb="FFCCCCCC"/>
      </bottom>
      <diagonal/>
    </border>
    <border>
      <left/>
      <right/>
      <top/>
      <bottom style="hair">
        <color rgb="FFCCCCCC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 style="hair">
        <color rgb="FFCCCCCC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 style="thin">
        <color rgb="FF0070C0"/>
      </bottom>
      <diagonal/>
    </border>
    <border>
      <left style="hair">
        <color rgb="FFCCCCCC"/>
      </left>
      <right style="hair">
        <color rgb="FFCCCCCC"/>
      </right>
      <top style="thin">
        <color theme="4"/>
      </top>
      <bottom style="thin">
        <color theme="4"/>
      </bottom>
      <diagonal/>
    </border>
    <border>
      <left style="hair">
        <color rgb="FFCCCCCC"/>
      </left>
      <right style="hair">
        <color rgb="FFCCCCCC"/>
      </right>
      <top style="thin">
        <color rgb="FF0070C0"/>
      </top>
      <bottom style="thin">
        <color rgb="FF0070C0"/>
      </bottom>
      <diagonal/>
    </border>
    <border>
      <left style="hair">
        <color rgb="FFCCCCCC"/>
      </left>
      <right style="hair">
        <color rgb="FFCCCCCC"/>
      </right>
      <top/>
      <bottom style="hair">
        <color rgb="FFCCCCCC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/>
      <diagonal/>
    </border>
    <border>
      <left/>
      <right/>
      <top style="hair">
        <color rgb="FFCCCCCC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7">
    <xf numFmtId="0" fontId="0" fillId="0" borderId="0"/>
    <xf numFmtId="43" fontId="22" fillId="0" borderId="0" applyFont="0" applyFill="0" applyBorder="0" applyAlignment="0" applyProtection="0"/>
    <xf numFmtId="0" fontId="23" fillId="0" borderId="0" applyBorder="0" applyProtection="0"/>
    <xf numFmtId="166" fontId="28" fillId="0" borderId="0" applyBorder="0" applyProtection="0"/>
    <xf numFmtId="0" fontId="23" fillId="0" borderId="0" applyBorder="0" applyProtection="0"/>
    <xf numFmtId="0" fontId="27" fillId="0" borderId="0"/>
    <xf numFmtId="9" fontId="22" fillId="0" borderId="0" applyFont="0" applyFill="0" applyBorder="0" applyAlignment="0" applyProtection="0"/>
  </cellStyleXfs>
  <cellXfs count="160">
    <xf numFmtId="0" fontId="0" fillId="0" borderId="0" xfId="0"/>
    <xf numFmtId="0" fontId="17" fillId="15" borderId="0" xfId="0" applyFont="1" applyFill="1" applyAlignment="1">
      <alignment horizontal="center" vertical="top" wrapText="1"/>
    </xf>
    <xf numFmtId="0" fontId="21" fillId="19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6" fillId="6" borderId="5" xfId="0" applyFont="1" applyFill="1" applyBorder="1" applyAlignment="1">
      <alignment horizontal="right" vertical="center" wrapText="1"/>
    </xf>
    <xf numFmtId="4" fontId="7" fillId="7" borderId="6" xfId="0" applyNumberFormat="1" applyFont="1" applyFill="1" applyBorder="1" applyAlignment="1">
      <alignment horizontal="right" vertical="center" wrapText="1"/>
    </xf>
    <xf numFmtId="164" fontId="8" fillId="8" borderId="7" xfId="0" applyNumberFormat="1" applyFont="1" applyFill="1" applyBorder="1" applyAlignment="1">
      <alignment horizontal="right" vertical="center" wrapText="1"/>
    </xf>
    <xf numFmtId="0" fontId="10" fillId="9" borderId="8" xfId="0" applyFont="1" applyFill="1" applyBorder="1" applyAlignment="1">
      <alignment horizontal="left" vertical="center" wrapText="1"/>
    </xf>
    <xf numFmtId="0" fontId="12" fillId="11" borderId="10" xfId="0" applyFont="1" applyFill="1" applyBorder="1" applyAlignment="1">
      <alignment horizontal="right" vertical="center" wrapText="1"/>
    </xf>
    <xf numFmtId="0" fontId="11" fillId="10" borderId="9" xfId="0" applyFont="1" applyFill="1" applyBorder="1" applyAlignment="1">
      <alignment horizontal="center" vertical="center" wrapText="1"/>
    </xf>
    <xf numFmtId="4" fontId="13" fillId="12" borderId="11" xfId="0" applyNumberFormat="1" applyFont="1" applyFill="1" applyBorder="1" applyAlignment="1">
      <alignment horizontal="right" vertical="center" wrapText="1"/>
    </xf>
    <xf numFmtId="164" fontId="14" fillId="13" borderId="12" xfId="0" applyNumberFormat="1" applyFont="1" applyFill="1" applyBorder="1" applyAlignment="1">
      <alignment horizontal="right" vertical="center" wrapText="1"/>
    </xf>
    <xf numFmtId="0" fontId="21" fillId="19" borderId="0" xfId="0" applyFont="1" applyFill="1" applyAlignment="1">
      <alignment horizontal="center" vertical="top" shrinkToFit="1"/>
    </xf>
    <xf numFmtId="0" fontId="17" fillId="15" borderId="0" xfId="0" applyFont="1" applyFill="1" applyAlignment="1">
      <alignment horizontal="center" vertical="top" shrinkToFit="1"/>
    </xf>
    <xf numFmtId="0" fontId="2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shrinkToFi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shrinkToFit="1"/>
    </xf>
    <xf numFmtId="0" fontId="10" fillId="9" borderId="8" xfId="0" applyFont="1" applyFill="1" applyBorder="1" applyAlignment="1">
      <alignment horizontal="center" vertical="center" wrapText="1"/>
    </xf>
    <xf numFmtId="0" fontId="12" fillId="11" borderId="10" xfId="0" applyFont="1" applyFill="1" applyBorder="1" applyAlignment="1">
      <alignment horizontal="center" vertical="center" shrinkToFit="1"/>
    </xf>
    <xf numFmtId="0" fontId="0" fillId="0" borderId="0" xfId="0" applyAlignment="1">
      <alignment horizontal="center"/>
    </xf>
    <xf numFmtId="0" fontId="0" fillId="0" borderId="0" xfId="0" applyAlignment="1">
      <alignment horizontal="center" shrinkToFit="1"/>
    </xf>
    <xf numFmtId="0" fontId="5" fillId="22" borderId="4" xfId="0" applyFont="1" applyFill="1" applyBorder="1" applyAlignment="1">
      <alignment horizontal="center" vertical="center" wrapText="1"/>
    </xf>
    <xf numFmtId="0" fontId="5" fillId="22" borderId="4" xfId="0" applyFont="1" applyFill="1" applyBorder="1" applyAlignment="1">
      <alignment horizontal="center" vertical="center" shrinkToFit="1"/>
    </xf>
    <xf numFmtId="0" fontId="5" fillId="22" borderId="4" xfId="0" applyFont="1" applyFill="1" applyBorder="1" applyAlignment="1">
      <alignment horizontal="left" vertical="center" wrapText="1"/>
    </xf>
    <xf numFmtId="0" fontId="6" fillId="22" borderId="5" xfId="0" applyFont="1" applyFill="1" applyBorder="1" applyAlignment="1">
      <alignment horizontal="right" vertical="center" wrapText="1"/>
    </xf>
    <xf numFmtId="4" fontId="7" fillId="22" borderId="6" xfId="0" applyNumberFormat="1" applyFont="1" applyFill="1" applyBorder="1" applyAlignment="1">
      <alignment horizontal="right" vertical="center" wrapText="1"/>
    </xf>
    <xf numFmtId="164" fontId="8" fillId="22" borderId="7" xfId="0" applyNumberFormat="1" applyFont="1" applyFill="1" applyBorder="1" applyAlignment="1">
      <alignment horizontal="right" vertical="center" wrapText="1"/>
    </xf>
    <xf numFmtId="0" fontId="5" fillId="23" borderId="4" xfId="0" applyFont="1" applyFill="1" applyBorder="1" applyAlignment="1">
      <alignment horizontal="center" vertical="center" wrapText="1"/>
    </xf>
    <xf numFmtId="0" fontId="5" fillId="23" borderId="4" xfId="0" applyFont="1" applyFill="1" applyBorder="1" applyAlignment="1">
      <alignment horizontal="center" vertical="center" shrinkToFit="1"/>
    </xf>
    <xf numFmtId="0" fontId="5" fillId="23" borderId="4" xfId="0" applyFont="1" applyFill="1" applyBorder="1" applyAlignment="1">
      <alignment horizontal="left" vertical="center" wrapText="1"/>
    </xf>
    <xf numFmtId="0" fontId="6" fillId="23" borderId="5" xfId="0" applyFont="1" applyFill="1" applyBorder="1" applyAlignment="1">
      <alignment horizontal="right" vertical="center" wrapText="1"/>
    </xf>
    <xf numFmtId="4" fontId="7" fillId="23" borderId="6" xfId="0" applyNumberFormat="1" applyFont="1" applyFill="1" applyBorder="1" applyAlignment="1">
      <alignment horizontal="right" vertical="center" wrapText="1"/>
    </xf>
    <xf numFmtId="164" fontId="8" fillId="23" borderId="7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26" fillId="0" borderId="14" xfId="2" applyFont="1" applyBorder="1" applyAlignment="1" applyProtection="1">
      <alignment horizontal="left" vertical="center" wrapText="1"/>
    </xf>
    <xf numFmtId="0" fontId="0" fillId="0" borderId="0" xfId="0" applyAlignment="1">
      <alignment horizontal="left" vertical="center"/>
    </xf>
    <xf numFmtId="4" fontId="10" fillId="20" borderId="13" xfId="0" applyNumberFormat="1" applyFont="1" applyFill="1" applyBorder="1" applyAlignment="1">
      <alignment horizontal="right" vertical="center" wrapText="1"/>
    </xf>
    <xf numFmtId="164" fontId="10" fillId="20" borderId="13" xfId="0" applyNumberFormat="1" applyFont="1" applyFill="1" applyBorder="1" applyAlignment="1">
      <alignment horizontal="right" vertical="center" wrapText="1"/>
    </xf>
    <xf numFmtId="0" fontId="29" fillId="0" borderId="0" xfId="4" applyFont="1" applyAlignment="1">
      <alignment vertical="center"/>
    </xf>
    <xf numFmtId="0" fontId="27" fillId="0" borderId="0" xfId="5"/>
    <xf numFmtId="0" fontId="1" fillId="21" borderId="18" xfId="0" applyFont="1" applyFill="1" applyBorder="1" applyAlignment="1">
      <alignment horizontal="center" vertical="center" wrapText="1"/>
    </xf>
    <xf numFmtId="10" fontId="5" fillId="27" borderId="18" xfId="0" applyNumberFormat="1" applyFont="1" applyFill="1" applyBorder="1" applyAlignment="1">
      <alignment horizontal="right" vertical="center" wrapText="1"/>
    </xf>
    <xf numFmtId="9" fontId="10" fillId="0" borderId="19" xfId="6" applyFont="1" applyFill="1" applyBorder="1" applyAlignment="1">
      <alignment horizontal="right" vertical="center" wrapText="1"/>
    </xf>
    <xf numFmtId="9" fontId="5" fillId="27" borderId="18" xfId="0" applyNumberFormat="1" applyFont="1" applyFill="1" applyBorder="1" applyAlignment="1">
      <alignment horizontal="right" vertical="center" wrapText="1"/>
    </xf>
    <xf numFmtId="4" fontId="5" fillId="27" borderId="18" xfId="0" applyNumberFormat="1" applyFont="1" applyFill="1" applyBorder="1" applyAlignment="1">
      <alignment horizontal="right" vertical="center" wrapText="1"/>
    </xf>
    <xf numFmtId="43" fontId="10" fillId="0" borderId="20" xfId="1" applyFont="1" applyFill="1" applyBorder="1" applyAlignment="1">
      <alignment horizontal="right" vertical="center" wrapText="1"/>
    </xf>
    <xf numFmtId="43" fontId="5" fillId="27" borderId="18" xfId="1" applyFont="1" applyFill="1" applyBorder="1" applyAlignment="1">
      <alignment horizontal="right" vertical="center" wrapText="1"/>
    </xf>
    <xf numFmtId="10" fontId="5" fillId="28" borderId="18" xfId="0" applyNumberFormat="1" applyFont="1" applyFill="1" applyBorder="1" applyAlignment="1">
      <alignment horizontal="right" vertical="center" wrapText="1"/>
    </xf>
    <xf numFmtId="9" fontId="10" fillId="29" borderId="19" xfId="6" applyFont="1" applyFill="1" applyBorder="1" applyAlignment="1">
      <alignment horizontal="right" vertical="center" wrapText="1"/>
    </xf>
    <xf numFmtId="9" fontId="5" fillId="28" borderId="18" xfId="0" applyNumberFormat="1" applyFont="1" applyFill="1" applyBorder="1" applyAlignment="1">
      <alignment horizontal="right" vertical="center" wrapText="1"/>
    </xf>
    <xf numFmtId="4" fontId="5" fillId="28" borderId="18" xfId="0" applyNumberFormat="1" applyFont="1" applyFill="1" applyBorder="1" applyAlignment="1">
      <alignment horizontal="right" vertical="center" wrapText="1"/>
    </xf>
    <xf numFmtId="43" fontId="10" fillId="29" borderId="21" xfId="1" applyFont="1" applyFill="1" applyBorder="1" applyAlignment="1">
      <alignment horizontal="right" vertical="center" wrapText="1"/>
    </xf>
    <xf numFmtId="43" fontId="5" fillId="28" borderId="18" xfId="1" applyFont="1" applyFill="1" applyBorder="1" applyAlignment="1">
      <alignment horizontal="right" vertical="center" wrapText="1"/>
    </xf>
    <xf numFmtId="43" fontId="10" fillId="0" borderId="21" xfId="1" applyFont="1" applyFill="1" applyBorder="1" applyAlignment="1">
      <alignment horizontal="right" vertical="center" wrapText="1"/>
    </xf>
    <xf numFmtId="10" fontId="9" fillId="20" borderId="18" xfId="0" applyNumberFormat="1" applyFont="1" applyFill="1" applyBorder="1" applyAlignment="1">
      <alignment horizontal="right" vertical="center" wrapText="1"/>
    </xf>
    <xf numFmtId="10" fontId="9" fillId="20" borderId="18" xfId="6" applyNumberFormat="1" applyFont="1" applyFill="1" applyBorder="1" applyAlignment="1">
      <alignment horizontal="right" vertical="center" wrapText="1"/>
    </xf>
    <xf numFmtId="43" fontId="9" fillId="20" borderId="18" xfId="0" applyNumberFormat="1" applyFont="1" applyFill="1" applyBorder="1" applyAlignment="1">
      <alignment horizontal="right" vertical="center" wrapText="1"/>
    </xf>
    <xf numFmtId="0" fontId="9" fillId="20" borderId="0" xfId="0" applyFont="1" applyFill="1" applyAlignment="1">
      <alignment horizontal="center" vertical="top" wrapText="1"/>
    </xf>
    <xf numFmtId="0" fontId="30" fillId="0" borderId="28" xfId="4" applyFont="1" applyBorder="1" applyAlignment="1" applyProtection="1">
      <alignment horizontal="center"/>
    </xf>
    <xf numFmtId="0" fontId="30" fillId="0" borderId="29" xfId="4" applyFont="1" applyBorder="1" applyAlignment="1" applyProtection="1">
      <alignment horizontal="center"/>
    </xf>
    <xf numFmtId="4" fontId="30" fillId="0" borderId="30" xfId="4" applyNumberFormat="1" applyFont="1" applyBorder="1" applyAlignment="1" applyProtection="1">
      <alignment horizontal="center"/>
    </xf>
    <xf numFmtId="0" fontId="26" fillId="0" borderId="31" xfId="4" applyFont="1" applyBorder="1" applyAlignment="1" applyProtection="1">
      <alignment horizontal="center"/>
    </xf>
    <xf numFmtId="0" fontId="26" fillId="0" borderId="32" xfId="4" applyFont="1" applyBorder="1" applyProtection="1"/>
    <xf numFmtId="4" fontId="0" fillId="0" borderId="33" xfId="4" applyNumberFormat="1" applyFont="1" applyBorder="1" applyAlignment="1" applyProtection="1">
      <alignment horizontal="center"/>
    </xf>
    <xf numFmtId="0" fontId="26" fillId="0" borderId="34" xfId="4" applyFont="1" applyBorder="1" applyAlignment="1" applyProtection="1">
      <alignment horizontal="center"/>
    </xf>
    <xf numFmtId="0" fontId="26" fillId="0" borderId="35" xfId="4" applyFont="1" applyBorder="1" applyProtection="1"/>
    <xf numFmtId="10" fontId="26" fillId="0" borderId="36" xfId="4" applyNumberFormat="1" applyFont="1" applyBorder="1" applyAlignment="1" applyProtection="1">
      <alignment horizontal="center"/>
    </xf>
    <xf numFmtId="10" fontId="0" fillId="0" borderId="33" xfId="4" applyNumberFormat="1" applyFont="1" applyBorder="1" applyAlignment="1" applyProtection="1">
      <alignment horizontal="center"/>
    </xf>
    <xf numFmtId="0" fontId="0" fillId="0" borderId="37" xfId="4" applyFont="1" applyBorder="1" applyAlignment="1" applyProtection="1">
      <alignment horizontal="center"/>
    </xf>
    <xf numFmtId="0" fontId="0" fillId="0" borderId="38" xfId="4" applyFont="1" applyBorder="1" applyProtection="1"/>
    <xf numFmtId="10" fontId="0" fillId="0" borderId="39" xfId="4" applyNumberFormat="1" applyFont="1" applyBorder="1" applyAlignment="1" applyProtection="1">
      <alignment horizontal="center"/>
    </xf>
    <xf numFmtId="0" fontId="26" fillId="0" borderId="40" xfId="4" applyFont="1" applyBorder="1" applyAlignment="1" applyProtection="1">
      <alignment horizontal="center"/>
    </xf>
    <xf numFmtId="0" fontId="0" fillId="0" borderId="41" xfId="4" applyFont="1" applyBorder="1" applyProtection="1"/>
    <xf numFmtId="10" fontId="0" fillId="0" borderId="42" xfId="4" applyNumberFormat="1" applyFont="1" applyBorder="1" applyAlignment="1" applyProtection="1">
      <alignment horizontal="center"/>
    </xf>
    <xf numFmtId="10" fontId="31" fillId="0" borderId="30" xfId="4" applyNumberFormat="1" applyFont="1" applyBorder="1" applyAlignment="1" applyProtection="1">
      <alignment horizontal="center"/>
    </xf>
    <xf numFmtId="0" fontId="0" fillId="0" borderId="0" xfId="4" applyFont="1" applyBorder="1" applyAlignment="1" applyProtection="1">
      <alignment horizontal="center"/>
    </xf>
    <xf numFmtId="0" fontId="0" fillId="0" borderId="0" xfId="4" applyFont="1" applyBorder="1" applyProtection="1"/>
    <xf numFmtId="4" fontId="0" fillId="0" borderId="0" xfId="4" applyNumberFormat="1" applyFont="1" applyBorder="1" applyAlignment="1" applyProtection="1">
      <alignment horizontal="center"/>
    </xf>
    <xf numFmtId="10" fontId="0" fillId="30" borderId="38" xfId="4" applyNumberFormat="1" applyFont="1" applyFill="1" applyBorder="1" applyAlignment="1" applyProtection="1">
      <alignment horizontal="center" vertical="center"/>
    </xf>
    <xf numFmtId="0" fontId="31" fillId="31" borderId="25" xfId="4" applyFont="1" applyFill="1" applyBorder="1" applyAlignment="1" applyProtection="1">
      <alignment horizontal="center" vertical="center" wrapText="1"/>
    </xf>
    <xf numFmtId="0" fontId="35" fillId="31" borderId="46" xfId="4" applyFont="1" applyFill="1" applyBorder="1" applyAlignment="1" applyProtection="1">
      <alignment horizontal="center" vertical="center" wrapText="1"/>
    </xf>
    <xf numFmtId="0" fontId="26" fillId="0" borderId="38" xfId="4" applyFont="1" applyBorder="1" applyProtection="1"/>
    <xf numFmtId="0" fontId="34" fillId="31" borderId="45" xfId="4" applyFont="1" applyFill="1" applyBorder="1" applyAlignment="1" applyProtection="1">
      <alignment vertical="top" wrapText="1"/>
    </xf>
    <xf numFmtId="10" fontId="35" fillId="31" borderId="47" xfId="4" applyNumberFormat="1" applyFont="1" applyFill="1" applyBorder="1" applyAlignment="1" applyProtection="1">
      <alignment horizontal="center" vertical="center" wrapText="1"/>
    </xf>
    <xf numFmtId="0" fontId="34" fillId="31" borderId="45" xfId="4" applyFont="1" applyFill="1" applyBorder="1" applyAlignment="1" applyProtection="1">
      <alignment vertical="center" wrapText="1"/>
    </xf>
    <xf numFmtId="10" fontId="0" fillId="31" borderId="38" xfId="4" applyNumberFormat="1" applyFont="1" applyFill="1" applyBorder="1" applyAlignment="1" applyProtection="1">
      <alignment horizontal="center" vertical="center"/>
    </xf>
    <xf numFmtId="0" fontId="34" fillId="0" borderId="26" xfId="4" applyFont="1" applyBorder="1" applyProtection="1"/>
    <xf numFmtId="0" fontId="31" fillId="0" borderId="25" xfId="4" applyFont="1" applyBorder="1" applyAlignment="1" applyProtection="1">
      <alignment horizontal="center" vertical="center" wrapText="1"/>
    </xf>
    <xf numFmtId="0" fontId="35" fillId="0" borderId="46" xfId="4" applyFont="1" applyBorder="1" applyAlignment="1" applyProtection="1">
      <alignment horizontal="center" vertical="center" wrapText="1"/>
    </xf>
    <xf numFmtId="0" fontId="0" fillId="0" borderId="0" xfId="4" applyFont="1" applyBorder="1" applyAlignment="1" applyProtection="1">
      <alignment horizontal="center" vertical="center"/>
    </xf>
    <xf numFmtId="0" fontId="35" fillId="0" borderId="45" xfId="4" applyFont="1" applyBorder="1" applyAlignment="1" applyProtection="1">
      <alignment vertical="center" wrapText="1"/>
    </xf>
    <xf numFmtId="10" fontId="35" fillId="0" borderId="47" xfId="4" applyNumberFormat="1" applyFont="1" applyBorder="1" applyAlignment="1" applyProtection="1">
      <alignment horizontal="center" vertical="center" wrapText="1"/>
    </xf>
    <xf numFmtId="0" fontId="0" fillId="0" borderId="25" xfId="4" applyFont="1" applyBorder="1" applyProtection="1"/>
    <xf numFmtId="10" fontId="0" fillId="31" borderId="46" xfId="4" applyNumberFormat="1" applyFont="1" applyFill="1" applyBorder="1" applyAlignment="1" applyProtection="1">
      <alignment horizontal="center" vertical="center"/>
    </xf>
    <xf numFmtId="0" fontId="31" fillId="0" borderId="0" xfId="4" applyFont="1" applyBorder="1" applyAlignment="1" applyProtection="1">
      <alignment horizontal="center" vertical="center" wrapText="1"/>
    </xf>
    <xf numFmtId="0" fontId="31" fillId="0" borderId="45" xfId="4" applyFont="1" applyBorder="1" applyAlignment="1" applyProtection="1">
      <alignment horizontal="center" vertical="center" wrapText="1"/>
    </xf>
    <xf numFmtId="0" fontId="35" fillId="0" borderId="47" xfId="4" applyFont="1" applyBorder="1" applyAlignment="1" applyProtection="1">
      <alignment horizontal="center" vertical="center" wrapText="1"/>
    </xf>
    <xf numFmtId="0" fontId="35" fillId="0" borderId="0" xfId="4" applyFont="1" applyBorder="1" applyAlignment="1" applyProtection="1">
      <alignment horizontal="center" vertical="center" wrapText="1"/>
    </xf>
    <xf numFmtId="0" fontId="35" fillId="31" borderId="45" xfId="4" applyFont="1" applyFill="1" applyBorder="1" applyAlignment="1" applyProtection="1">
      <alignment vertical="center" wrapText="1"/>
    </xf>
    <xf numFmtId="10" fontId="35" fillId="0" borderId="0" xfId="4" applyNumberFormat="1" applyFont="1" applyBorder="1" applyAlignment="1" applyProtection="1">
      <alignment horizontal="center" vertical="center" wrapText="1"/>
    </xf>
    <xf numFmtId="0" fontId="0" fillId="0" borderId="45" xfId="4" applyFont="1" applyBorder="1" applyAlignment="1" applyProtection="1">
      <alignment vertical="center" wrapText="1"/>
    </xf>
    <xf numFmtId="167" fontId="10" fillId="0" borderId="19" xfId="6" applyNumberFormat="1" applyFont="1" applyFill="1" applyBorder="1" applyAlignment="1">
      <alignment horizontal="right" vertical="center" wrapText="1"/>
    </xf>
    <xf numFmtId="10" fontId="10" fillId="29" borderId="21" xfId="6" applyNumberFormat="1" applyFont="1" applyFill="1" applyBorder="1" applyAlignment="1">
      <alignment horizontal="right" vertical="center" wrapText="1"/>
    </xf>
    <xf numFmtId="167" fontId="5" fillId="28" borderId="18" xfId="0" applyNumberFormat="1" applyFont="1" applyFill="1" applyBorder="1" applyAlignment="1">
      <alignment horizontal="right" vertical="center" wrapText="1"/>
    </xf>
    <xf numFmtId="0" fontId="5" fillId="32" borderId="4" xfId="0" applyFont="1" applyFill="1" applyBorder="1" applyAlignment="1">
      <alignment horizontal="left" vertical="center" wrapText="1"/>
    </xf>
    <xf numFmtId="0" fontId="20" fillId="18" borderId="0" xfId="0" applyFont="1" applyFill="1" applyAlignment="1">
      <alignment horizontal="left" vertical="center" wrapText="1"/>
    </xf>
    <xf numFmtId="0" fontId="18" fillId="16" borderId="0" xfId="0" applyFont="1" applyFill="1" applyAlignment="1">
      <alignment horizontal="right" vertical="center" wrapText="1"/>
    </xf>
    <xf numFmtId="0" fontId="16" fillId="14" borderId="0" xfId="0" applyFont="1" applyFill="1" applyAlignment="1">
      <alignment horizontal="left" vertical="center" wrapText="1"/>
    </xf>
    <xf numFmtId="0" fontId="18" fillId="16" borderId="0" xfId="0" applyFont="1" applyFill="1" applyAlignment="1">
      <alignment horizontal="right" vertical="center" wrapText="1"/>
    </xf>
    <xf numFmtId="4" fontId="19" fillId="17" borderId="0" xfId="0" applyNumberFormat="1" applyFont="1" applyFill="1" applyAlignment="1">
      <alignment horizontal="right" vertical="center" wrapText="1"/>
    </xf>
    <xf numFmtId="0" fontId="18" fillId="16" borderId="0" xfId="0" applyFont="1" applyFill="1" applyAlignment="1">
      <alignment horizontal="center" vertical="center" wrapText="1"/>
    </xf>
    <xf numFmtId="0" fontId="16" fillId="32" borderId="0" xfId="0" applyFont="1" applyFill="1" applyAlignment="1">
      <alignment horizontal="left" vertical="center" wrapText="1"/>
    </xf>
    <xf numFmtId="0" fontId="18" fillId="32" borderId="0" xfId="0" applyFont="1" applyFill="1" applyAlignment="1">
      <alignment horizontal="right" vertical="center" wrapText="1"/>
    </xf>
    <xf numFmtId="4" fontId="19" fillId="32" borderId="0" xfId="0" applyNumberFormat="1" applyFont="1" applyFill="1" applyAlignment="1">
      <alignment horizontal="right" vertical="center" wrapText="1"/>
    </xf>
    <xf numFmtId="0" fontId="21" fillId="19" borderId="0" xfId="0" applyFont="1" applyFill="1" applyAlignment="1">
      <alignment horizontal="center" vertical="top" wrapText="1"/>
    </xf>
    <xf numFmtId="0" fontId="0" fillId="0" borderId="0" xfId="0"/>
    <xf numFmtId="0" fontId="24" fillId="0" borderId="14" xfId="2" applyFont="1" applyBorder="1" applyAlignment="1" applyProtection="1">
      <alignment horizontal="center" wrapText="1"/>
    </xf>
    <xf numFmtId="0" fontId="25" fillId="24" borderId="14" xfId="2" applyFont="1" applyFill="1" applyBorder="1" applyAlignment="1" applyProtection="1">
      <alignment horizontal="center" vertical="center" wrapText="1"/>
    </xf>
    <xf numFmtId="0" fontId="27" fillId="25" borderId="14" xfId="2" applyFont="1" applyFill="1" applyBorder="1" applyAlignment="1" applyProtection="1">
      <alignment horizontal="left" vertical="center" wrapText="1"/>
    </xf>
    <xf numFmtId="43" fontId="26" fillId="25" borderId="14" xfId="1" applyFont="1" applyFill="1" applyBorder="1" applyAlignment="1" applyProtection="1">
      <alignment horizontal="left" vertical="center" wrapText="1"/>
    </xf>
    <xf numFmtId="165" fontId="27" fillId="25" borderId="14" xfId="2" applyNumberFormat="1" applyFont="1" applyFill="1" applyBorder="1" applyAlignment="1" applyProtection="1">
      <alignment horizontal="left" vertical="center" wrapText="1"/>
    </xf>
    <xf numFmtId="4" fontId="27" fillId="25" borderId="14" xfId="3" applyNumberFormat="1" applyFont="1" applyFill="1" applyBorder="1" applyAlignment="1" applyProtection="1">
      <alignment horizontal="left" vertical="center"/>
    </xf>
    <xf numFmtId="10" fontId="27" fillId="25" borderId="14" xfId="3" applyNumberFormat="1" applyFont="1" applyFill="1" applyBorder="1" applyAlignment="1" applyProtection="1">
      <alignment horizontal="left" vertical="center" wrapText="1"/>
    </xf>
    <xf numFmtId="0" fontId="5" fillId="28" borderId="18" xfId="0" applyFont="1" applyFill="1" applyBorder="1" applyAlignment="1">
      <alignment horizontal="center" vertical="center" wrapText="1"/>
    </xf>
    <xf numFmtId="4" fontId="5" fillId="28" borderId="18" xfId="0" applyNumberFormat="1" applyFont="1" applyFill="1" applyBorder="1" applyAlignment="1">
      <alignment horizontal="center" vertical="center" wrapText="1"/>
    </xf>
    <xf numFmtId="0" fontId="24" fillId="0" borderId="15" xfId="4" applyFont="1" applyBorder="1" applyAlignment="1">
      <alignment horizontal="center" vertical="center"/>
    </xf>
    <xf numFmtId="0" fontId="24" fillId="0" borderId="0" xfId="4" applyFont="1" applyBorder="1" applyAlignment="1">
      <alignment horizontal="center" vertical="center"/>
    </xf>
    <xf numFmtId="0" fontId="38" fillId="20" borderId="16" xfId="0" applyFont="1" applyFill="1" applyBorder="1" applyAlignment="1">
      <alignment horizontal="center" vertical="center" wrapText="1"/>
    </xf>
    <xf numFmtId="0" fontId="1" fillId="26" borderId="17" xfId="0" applyFont="1" applyFill="1" applyBorder="1" applyAlignment="1">
      <alignment horizontal="center" vertical="center" wrapText="1"/>
    </xf>
    <xf numFmtId="0" fontId="5" fillId="27" borderId="18" xfId="0" applyFont="1" applyFill="1" applyBorder="1" applyAlignment="1">
      <alignment horizontal="center" vertical="center" wrapText="1"/>
    </xf>
    <xf numFmtId="0" fontId="5" fillId="21" borderId="18" xfId="0" applyFont="1" applyFill="1" applyBorder="1" applyAlignment="1">
      <alignment horizontal="center" vertical="center" wrapText="1"/>
    </xf>
    <xf numFmtId="0" fontId="5" fillId="21" borderId="22" xfId="0" applyFont="1" applyFill="1" applyBorder="1" applyAlignment="1">
      <alignment horizontal="center" vertical="center" wrapText="1"/>
    </xf>
    <xf numFmtId="0" fontId="9" fillId="20" borderId="18" xfId="0" applyFont="1" applyFill="1" applyBorder="1" applyAlignment="1">
      <alignment horizontal="left" vertical="center" wrapText="1"/>
    </xf>
    <xf numFmtId="4" fontId="5" fillId="27" borderId="18" xfId="0" applyNumberFormat="1" applyFont="1" applyFill="1" applyBorder="1" applyAlignment="1">
      <alignment horizontal="center" vertical="center" wrapText="1"/>
    </xf>
    <xf numFmtId="0" fontId="9" fillId="20" borderId="23" xfId="0" applyFont="1" applyFill="1" applyBorder="1" applyAlignment="1">
      <alignment horizontal="center" vertical="center" wrapText="1"/>
    </xf>
    <xf numFmtId="0" fontId="9" fillId="20" borderId="22" xfId="0" applyFont="1" applyFill="1" applyBorder="1" applyAlignment="1">
      <alignment horizontal="center" vertical="center" wrapText="1"/>
    </xf>
    <xf numFmtId="0" fontId="15" fillId="20" borderId="24" xfId="0" applyFont="1" applyFill="1" applyBorder="1" applyAlignment="1">
      <alignment horizontal="center" vertical="top" wrapText="1"/>
    </xf>
    <xf numFmtId="0" fontId="31" fillId="0" borderId="44" xfId="4" applyFont="1" applyBorder="1" applyAlignment="1" applyProtection="1">
      <alignment horizontal="center"/>
    </xf>
    <xf numFmtId="49" fontId="30" fillId="0" borderId="25" xfId="4" applyNumberFormat="1" applyFont="1" applyBorder="1" applyAlignment="1" applyProtection="1">
      <alignment horizontal="center"/>
    </xf>
    <xf numFmtId="49" fontId="30" fillId="0" borderId="26" xfId="4" applyNumberFormat="1" applyFont="1" applyBorder="1" applyAlignment="1" applyProtection="1">
      <alignment horizontal="center"/>
    </xf>
    <xf numFmtId="49" fontId="26" fillId="0" borderId="25" xfId="4" applyNumberFormat="1" applyFont="1" applyBorder="1" applyAlignment="1" applyProtection="1">
      <alignment horizontal="center" vertical="center"/>
    </xf>
    <xf numFmtId="49" fontId="31" fillId="0" borderId="27" xfId="4" applyNumberFormat="1" applyFont="1" applyBorder="1" applyAlignment="1" applyProtection="1">
      <alignment horizontal="center" vertical="center"/>
    </xf>
    <xf numFmtId="0" fontId="31" fillId="0" borderId="28" xfId="4" applyFont="1" applyBorder="1" applyAlignment="1" applyProtection="1">
      <alignment horizontal="left"/>
    </xf>
    <xf numFmtId="0" fontId="26" fillId="0" borderId="43" xfId="4" applyFont="1" applyBorder="1" applyAlignment="1" applyProtection="1">
      <alignment horizontal="center"/>
    </xf>
    <xf numFmtId="49" fontId="31" fillId="0" borderId="44" xfId="4" applyNumberFormat="1" applyFont="1" applyBorder="1" applyAlignment="1" applyProtection="1">
      <alignment horizontal="center"/>
    </xf>
    <xf numFmtId="0" fontId="0" fillId="0" borderId="44" xfId="4" applyFont="1" applyBorder="1" applyAlignment="1" applyProtection="1">
      <alignment horizontal="center"/>
    </xf>
    <xf numFmtId="0" fontId="32" fillId="0" borderId="45" xfId="4" applyFont="1" applyBorder="1" applyAlignment="1" applyProtection="1">
      <alignment horizontal="center" vertical="center"/>
    </xf>
    <xf numFmtId="0" fontId="29" fillId="0" borderId="45" xfId="4" applyFont="1" applyBorder="1" applyAlignment="1" applyProtection="1">
      <alignment horizontal="center"/>
    </xf>
    <xf numFmtId="0" fontId="32" fillId="0" borderId="44" xfId="4" applyFont="1" applyBorder="1" applyAlignment="1" applyProtection="1">
      <alignment horizontal="center"/>
    </xf>
    <xf numFmtId="0" fontId="33" fillId="0" borderId="44" xfId="4" applyFont="1" applyBorder="1" applyAlignment="1" applyProtection="1">
      <alignment horizontal="center" vertical="center"/>
    </xf>
    <xf numFmtId="0" fontId="31" fillId="0" borderId="25" xfId="4" applyFont="1" applyBorder="1" applyAlignment="1" applyProtection="1">
      <alignment horizontal="center" vertical="center" wrapText="1"/>
    </xf>
    <xf numFmtId="0" fontId="34" fillId="0" borderId="26" xfId="4" applyFont="1" applyBorder="1" applyAlignment="1" applyProtection="1">
      <alignment horizontal="left" vertical="center" wrapText="1"/>
    </xf>
    <xf numFmtId="0" fontId="35" fillId="31" borderId="25" xfId="4" applyFont="1" applyFill="1" applyBorder="1" applyAlignment="1" applyProtection="1">
      <alignment horizontal="center" vertical="center" wrapText="1"/>
    </xf>
    <xf numFmtId="0" fontId="35" fillId="0" borderId="25" xfId="4" applyFont="1" applyBorder="1" applyAlignment="1" applyProtection="1">
      <alignment horizontal="center" vertical="center" wrapText="1"/>
    </xf>
    <xf numFmtId="0" fontId="34" fillId="0" borderId="0" xfId="4" applyFont="1" applyBorder="1" applyAlignment="1" applyProtection="1">
      <alignment horizontal="left" vertical="center" wrapText="1"/>
    </xf>
    <xf numFmtId="0" fontId="37" fillId="0" borderId="0" xfId="4" applyFont="1" applyBorder="1" applyAlignment="1" applyProtection="1">
      <alignment horizontal="center"/>
    </xf>
  </cellXfs>
  <cellStyles count="7">
    <cellStyle name="Excel Built-in Explanatory Text 2" xfId="2"/>
    <cellStyle name="Normal" xfId="0" builtinId="0"/>
    <cellStyle name="Normal 3" xfId="5"/>
    <cellStyle name="Porcentagem 2" xfId="6"/>
    <cellStyle name="Texto Explicativo 2" xfId="4"/>
    <cellStyle name="Vírgula" xfId="1" builtinId="3"/>
    <cellStyle name="Vírgula 3" xfId="3"/>
  </cellStyles>
  <dxfs count="0"/>
  <tableStyles count="0" defaultTableStyle="TableStyleMedium9" defaultPivotStyle="PivotStyleLight16"/>
  <colors>
    <mruColors>
      <color rgb="FF00AA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241350</xdr:colOff>
      <xdr:row>0</xdr:row>
      <xdr:rowOff>90721</xdr:rowOff>
    </xdr:from>
    <xdr:to>
      <xdr:col>3</xdr:col>
      <xdr:colOff>89745</xdr:colOff>
      <xdr:row>0</xdr:row>
      <xdr:rowOff>781051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D86843C-0820-4E9D-8B2E-79222B5F981A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41350" y="90721"/>
          <a:ext cx="1820070" cy="69033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7</xdr:col>
      <xdr:colOff>242820</xdr:colOff>
      <xdr:row>0</xdr:row>
      <xdr:rowOff>38101</xdr:rowOff>
    </xdr:from>
    <xdr:to>
      <xdr:col>9</xdr:col>
      <xdr:colOff>711330</xdr:colOff>
      <xdr:row>0</xdr:row>
      <xdr:rowOff>800100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8F2170-1B44-4DA8-8998-4E392F458E51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9205845" y="38101"/>
          <a:ext cx="2278260" cy="761999"/>
        </a:xfrm>
        <a:prstGeom prst="rect">
          <a:avLst/>
        </a:prstGeom>
        <a:ln w="0">
          <a:noFill/>
        </a:ln>
      </xdr:spPr>
    </xdr:pic>
    <xdr:clientData/>
  </xdr:twoCellAnchor>
  <xdr:oneCellAnchor>
    <xdr:from>
      <xdr:col>3</xdr:col>
      <xdr:colOff>1038225</xdr:colOff>
      <xdr:row>0</xdr:row>
      <xdr:rowOff>95250</xdr:rowOff>
    </xdr:from>
    <xdr:ext cx="5325035" cy="681794"/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A1818844-5043-4AFF-8CB7-ADB308E334FB}"/>
            </a:ext>
          </a:extLst>
        </xdr:cNvPr>
        <xdr:cNvSpPr/>
      </xdr:nvSpPr>
      <xdr:spPr>
        <a:xfrm>
          <a:off x="3009900" y="95250"/>
          <a:ext cx="5325035" cy="681794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600" b="1" strike="noStrike" spc="-1">
              <a:solidFill>
                <a:srgbClr val="12335C"/>
              </a:solidFill>
              <a:latin typeface="Arial"/>
            </a:rPr>
            <a:t>DIE - DIRETORIA DE INFRAESTRUTURA ESCOLAR</a:t>
          </a:r>
        </a:p>
        <a:p>
          <a:pPr algn="ctr">
            <a:lnSpc>
              <a:spcPct val="100000"/>
            </a:lnSpc>
          </a:pPr>
          <a:r>
            <a:rPr lang="pt-BR" sz="1600" b="1" strike="noStrike" spc="-1">
              <a:solidFill>
                <a:srgbClr val="12335C"/>
              </a:solidFill>
              <a:latin typeface="Arial"/>
            </a:rPr>
            <a:t>SETOR DE ENGENHARIA</a:t>
          </a:r>
          <a:endParaRPr lang="pt-BR" sz="1600" b="0" strike="noStrike" spc="-1">
            <a:latin typeface="Times New Roman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1499348</xdr:colOff>
      <xdr:row>0</xdr:row>
      <xdr:rowOff>113824</xdr:rowOff>
    </xdr:from>
    <xdr:ext cx="5325035" cy="681794"/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A1818844-5043-4AFF-8CB7-ADB308E334FB}"/>
            </a:ext>
          </a:extLst>
        </xdr:cNvPr>
        <xdr:cNvSpPr/>
      </xdr:nvSpPr>
      <xdr:spPr>
        <a:xfrm>
          <a:off x="2037230" y="113824"/>
          <a:ext cx="5325035" cy="681794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600" b="1" strike="noStrike" spc="-1">
              <a:solidFill>
                <a:srgbClr val="12335C"/>
              </a:solidFill>
              <a:latin typeface="Arial"/>
            </a:rPr>
            <a:t>DIE - DIRETORIA DE INFRAESTRUTURA ESCOLAR</a:t>
          </a:r>
        </a:p>
        <a:p>
          <a:pPr algn="ctr">
            <a:lnSpc>
              <a:spcPct val="100000"/>
            </a:lnSpc>
          </a:pPr>
          <a:r>
            <a:rPr lang="pt-BR" sz="1600" b="1" strike="noStrike" spc="-1">
              <a:solidFill>
                <a:srgbClr val="12335C"/>
              </a:solidFill>
              <a:latin typeface="Arial"/>
            </a:rPr>
            <a:t>SETOR DE ENGENHARIA</a:t>
          </a:r>
          <a:endParaRPr lang="pt-BR" sz="1600" b="0" strike="noStrike" spc="-1">
            <a:latin typeface="Times New Roman"/>
          </a:endParaRPr>
        </a:p>
      </xdr:txBody>
    </xdr:sp>
    <xdr:clientData/>
  </xdr:oneCellAnchor>
  <xdr:twoCellAnchor editAs="oneCell">
    <xdr:from>
      <xdr:col>5</xdr:col>
      <xdr:colOff>358589</xdr:colOff>
      <xdr:row>0</xdr:row>
      <xdr:rowOff>141194</xdr:rowOff>
    </xdr:from>
    <xdr:to>
      <xdr:col>6</xdr:col>
      <xdr:colOff>1075374</xdr:colOff>
      <xdr:row>0</xdr:row>
      <xdr:rowOff>841039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0474F93-AA58-4E17-AFA1-E92ECC8F0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27795" y="141194"/>
          <a:ext cx="1826167" cy="6998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160565</xdr:colOff>
      <xdr:row>0</xdr:row>
      <xdr:rowOff>126999</xdr:rowOff>
    </xdr:from>
    <xdr:to>
      <xdr:col>1</xdr:col>
      <xdr:colOff>1671424</xdr:colOff>
      <xdr:row>0</xdr:row>
      <xdr:rowOff>876738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E059916-DC65-41A7-BF71-8577F28AF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565" y="126999"/>
          <a:ext cx="2044259" cy="749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390600</xdr:colOff>
      <xdr:row>28</xdr:row>
      <xdr:rowOff>38160</xdr:rowOff>
    </xdr:from>
    <xdr:to>
      <xdr:col>2</xdr:col>
      <xdr:colOff>37800</xdr:colOff>
      <xdr:row>31</xdr:row>
      <xdr:rowOff>71526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4B41C195-DCDB-4722-B4CE-0E42455E1D3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0600" y="5162610"/>
          <a:ext cx="4066800" cy="576291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1"/>
  <sheetViews>
    <sheetView tabSelected="1" showOutlineSymbols="0" showWhiteSpace="0" workbookViewId="0">
      <selection activeCell="B5" sqref="B5:F5"/>
    </sheetView>
  </sheetViews>
  <sheetFormatPr defaultRowHeight="14.25" x14ac:dyDescent="0.2"/>
  <cols>
    <col min="1" max="1" width="8.625" style="23" customWidth="1"/>
    <col min="2" max="2" width="8.625" style="24" customWidth="1"/>
    <col min="3" max="3" width="8.625" style="23" customWidth="1"/>
    <col min="4" max="4" width="60" bestFit="1" customWidth="1"/>
    <col min="5" max="5" width="8" bestFit="1" customWidth="1"/>
    <col min="6" max="10" width="11.875" customWidth="1"/>
  </cols>
  <sheetData>
    <row r="1" spans="1:10" ht="68.25" customHeight="1" x14ac:dyDescent="0.2">
      <c r="A1" s="120"/>
      <c r="B1" s="120"/>
      <c r="C1" s="120"/>
      <c r="D1" s="120"/>
      <c r="E1" s="120"/>
      <c r="F1" s="120"/>
      <c r="G1" s="120"/>
      <c r="H1" s="120"/>
      <c r="I1" s="120"/>
      <c r="J1" s="120"/>
    </row>
    <row r="2" spans="1:10" s="37" customFormat="1" ht="28.5" customHeight="1" x14ac:dyDescent="0.2">
      <c r="A2" s="121" t="s">
        <v>490</v>
      </c>
      <c r="B2" s="121"/>
      <c r="C2" s="121"/>
      <c r="D2" s="121"/>
      <c r="E2" s="121"/>
      <c r="F2" s="121"/>
      <c r="G2" s="121"/>
      <c r="H2" s="121"/>
      <c r="I2" s="121"/>
      <c r="J2" s="121"/>
    </row>
    <row r="3" spans="1:10" s="39" customFormat="1" ht="21.75" customHeight="1" x14ac:dyDescent="0.2">
      <c r="A3" s="38" t="s">
        <v>415</v>
      </c>
      <c r="B3" s="122" t="s">
        <v>422</v>
      </c>
      <c r="C3" s="122"/>
      <c r="D3" s="122"/>
      <c r="E3" s="122"/>
      <c r="F3" s="122"/>
      <c r="G3" s="123" t="s">
        <v>416</v>
      </c>
      <c r="H3" s="123"/>
      <c r="I3" s="124">
        <v>45373</v>
      </c>
      <c r="J3" s="124"/>
    </row>
    <row r="4" spans="1:10" s="39" customFormat="1" ht="21.75" customHeight="1" x14ac:dyDescent="0.2">
      <c r="A4" s="38" t="s">
        <v>417</v>
      </c>
      <c r="B4" s="122" t="s">
        <v>492</v>
      </c>
      <c r="C4" s="122"/>
      <c r="D4" s="122"/>
      <c r="E4" s="122"/>
      <c r="F4" s="122"/>
      <c r="G4" s="123" t="s">
        <v>418</v>
      </c>
      <c r="H4" s="123"/>
      <c r="I4" s="125" t="s">
        <v>491</v>
      </c>
      <c r="J4" s="125"/>
    </row>
    <row r="5" spans="1:10" s="39" customFormat="1" ht="21.75" customHeight="1" x14ac:dyDescent="0.2">
      <c r="A5" s="38" t="s">
        <v>419</v>
      </c>
      <c r="B5" s="122" t="s">
        <v>421</v>
      </c>
      <c r="C5" s="122"/>
      <c r="D5" s="122"/>
      <c r="E5" s="122"/>
      <c r="F5" s="122"/>
      <c r="G5" s="123" t="s">
        <v>420</v>
      </c>
      <c r="H5" s="123"/>
      <c r="I5" s="126">
        <v>0.24840000000000001</v>
      </c>
      <c r="J5" s="126"/>
    </row>
    <row r="6" spans="1:10" ht="30" customHeight="1" x14ac:dyDescent="0.2">
      <c r="A6" s="17" t="s">
        <v>0</v>
      </c>
      <c r="B6" s="18" t="s">
        <v>1</v>
      </c>
      <c r="C6" s="17" t="s">
        <v>2</v>
      </c>
      <c r="D6" s="3" t="s">
        <v>3</v>
      </c>
      <c r="E6" s="5" t="s">
        <v>4</v>
      </c>
      <c r="F6" s="4" t="s">
        <v>5</v>
      </c>
      <c r="G6" s="4" t="s">
        <v>6</v>
      </c>
      <c r="H6" s="4" t="s">
        <v>7</v>
      </c>
      <c r="I6" s="4" t="s">
        <v>8</v>
      </c>
      <c r="J6" s="4" t="s">
        <v>9</v>
      </c>
    </row>
    <row r="7" spans="1:10" ht="24" customHeight="1" x14ac:dyDescent="0.2">
      <c r="A7" s="19" t="s">
        <v>10</v>
      </c>
      <c r="B7" s="20"/>
      <c r="C7" s="19"/>
      <c r="D7" s="6" t="s">
        <v>11</v>
      </c>
      <c r="E7" s="6"/>
      <c r="F7" s="7">
        <v>1</v>
      </c>
      <c r="G7" s="6"/>
      <c r="H7" s="6"/>
      <c r="I7" s="8">
        <f>I8+I11+I14</f>
        <v>21681.93</v>
      </c>
      <c r="J7" s="9">
        <f t="shared" ref="J7:J38" si="0">I7/$H$179</f>
        <v>6.2338924792395792E-2</v>
      </c>
    </row>
    <row r="8" spans="1:10" ht="24" customHeight="1" x14ac:dyDescent="0.2">
      <c r="A8" s="31" t="s">
        <v>12</v>
      </c>
      <c r="B8" s="32"/>
      <c r="C8" s="31"/>
      <c r="D8" s="33" t="s">
        <v>13</v>
      </c>
      <c r="E8" s="33"/>
      <c r="F8" s="34">
        <v>1</v>
      </c>
      <c r="G8" s="33"/>
      <c r="H8" s="33"/>
      <c r="I8" s="35">
        <f>SUM(I9:I10)</f>
        <v>7284.7</v>
      </c>
      <c r="J8" s="36">
        <f t="shared" si="0"/>
        <v>2.0944646783527369E-2</v>
      </c>
    </row>
    <row r="9" spans="1:10" ht="39" customHeight="1" x14ac:dyDescent="0.2">
      <c r="A9" s="21" t="s">
        <v>14</v>
      </c>
      <c r="B9" s="22" t="s">
        <v>15</v>
      </c>
      <c r="C9" s="21" t="s">
        <v>16</v>
      </c>
      <c r="D9" s="10" t="s">
        <v>17</v>
      </c>
      <c r="E9" s="12" t="s">
        <v>18</v>
      </c>
      <c r="F9" s="11">
        <v>1.8</v>
      </c>
      <c r="G9" s="13">
        <v>314.61</v>
      </c>
      <c r="H9" s="40">
        <f>TRUNC(G9 * (1+$I$5), 2)</f>
        <v>392.75</v>
      </c>
      <c r="I9" s="40">
        <f t="shared" ref="I9" si="1">TRUNC(F9 * H9, 2)</f>
        <v>706.95</v>
      </c>
      <c r="J9" s="41">
        <f t="shared" si="0"/>
        <v>2.0325913275240815E-3</v>
      </c>
    </row>
    <row r="10" spans="1:10" ht="24" customHeight="1" x14ac:dyDescent="0.2">
      <c r="A10" s="21" t="s">
        <v>19</v>
      </c>
      <c r="B10" s="22" t="s">
        <v>20</v>
      </c>
      <c r="C10" s="21" t="s">
        <v>16</v>
      </c>
      <c r="D10" s="10" t="s">
        <v>21</v>
      </c>
      <c r="E10" s="12" t="s">
        <v>18</v>
      </c>
      <c r="F10" s="11">
        <v>19.8</v>
      </c>
      <c r="G10" s="13">
        <v>266.11</v>
      </c>
      <c r="H10" s="40">
        <f>TRUNC(G10 * (1+$I$5), 2)</f>
        <v>332.21</v>
      </c>
      <c r="I10" s="40">
        <f t="shared" ref="I10" si="2">TRUNC(F10 * H10, 2)</f>
        <v>6577.75</v>
      </c>
      <c r="J10" s="14">
        <f t="shared" si="0"/>
        <v>1.8912055456003288E-2</v>
      </c>
    </row>
    <row r="11" spans="1:10" ht="24" customHeight="1" x14ac:dyDescent="0.2">
      <c r="A11" s="31" t="s">
        <v>22</v>
      </c>
      <c r="B11" s="32"/>
      <c r="C11" s="31"/>
      <c r="D11" s="33" t="s">
        <v>23</v>
      </c>
      <c r="E11" s="33"/>
      <c r="F11" s="34">
        <v>1</v>
      </c>
      <c r="G11" s="33"/>
      <c r="H11" s="33"/>
      <c r="I11" s="35">
        <f>SUM(I12:I13)</f>
        <v>9143.5400000000009</v>
      </c>
      <c r="J11" s="36">
        <f t="shared" si="0"/>
        <v>2.6289101219137901E-2</v>
      </c>
    </row>
    <row r="12" spans="1:10" ht="51.95" customHeight="1" x14ac:dyDescent="0.2">
      <c r="A12" s="21" t="s">
        <v>24</v>
      </c>
      <c r="B12" s="22" t="s">
        <v>25</v>
      </c>
      <c r="C12" s="21" t="s">
        <v>16</v>
      </c>
      <c r="D12" s="10" t="s">
        <v>26</v>
      </c>
      <c r="E12" s="12" t="s">
        <v>18</v>
      </c>
      <c r="F12" s="11">
        <v>4</v>
      </c>
      <c r="G12" s="13">
        <v>1117.8599999999999</v>
      </c>
      <c r="H12" s="40">
        <f>TRUNC(G12 * (1+$I$5), 2)</f>
        <v>1395.53</v>
      </c>
      <c r="I12" s="40">
        <f t="shared" ref="I12:I13" si="3">TRUNC(F12 * H12, 2)</f>
        <v>5582.12</v>
      </c>
      <c r="J12" s="14">
        <f t="shared" si="0"/>
        <v>1.6049464178794434E-2</v>
      </c>
    </row>
    <row r="13" spans="1:10" ht="51.95" customHeight="1" x14ac:dyDescent="0.2">
      <c r="A13" s="21" t="s">
        <v>27</v>
      </c>
      <c r="B13" s="22" t="s">
        <v>28</v>
      </c>
      <c r="C13" s="21" t="s">
        <v>16</v>
      </c>
      <c r="D13" s="10" t="s">
        <v>29</v>
      </c>
      <c r="E13" s="12" t="s">
        <v>18</v>
      </c>
      <c r="F13" s="11">
        <v>2</v>
      </c>
      <c r="G13" s="13">
        <v>1426.4</v>
      </c>
      <c r="H13" s="40">
        <f>TRUNC(G13 * (1+$I$5), 2)</f>
        <v>1780.71</v>
      </c>
      <c r="I13" s="40">
        <f t="shared" si="3"/>
        <v>3561.42</v>
      </c>
      <c r="J13" s="14">
        <f t="shared" si="0"/>
        <v>1.0239637040343466E-2</v>
      </c>
    </row>
    <row r="14" spans="1:10" ht="24" customHeight="1" x14ac:dyDescent="0.2">
      <c r="A14" s="31" t="s">
        <v>30</v>
      </c>
      <c r="B14" s="32"/>
      <c r="C14" s="31"/>
      <c r="D14" s="33" t="s">
        <v>31</v>
      </c>
      <c r="E14" s="33"/>
      <c r="F14" s="34">
        <v>1</v>
      </c>
      <c r="G14" s="33"/>
      <c r="H14" s="33"/>
      <c r="I14" s="35">
        <f>SUM(I15:I17)</f>
        <v>5253.6900000000005</v>
      </c>
      <c r="J14" s="36">
        <f t="shared" si="0"/>
        <v>1.510517678973052E-2</v>
      </c>
    </row>
    <row r="15" spans="1:10" ht="24" customHeight="1" x14ac:dyDescent="0.2">
      <c r="A15" s="21" t="s">
        <v>32</v>
      </c>
      <c r="B15" s="22" t="s">
        <v>33</v>
      </c>
      <c r="C15" s="21" t="s">
        <v>34</v>
      </c>
      <c r="D15" s="10" t="s">
        <v>35</v>
      </c>
      <c r="E15" s="12" t="s">
        <v>36</v>
      </c>
      <c r="F15" s="11">
        <v>3</v>
      </c>
      <c r="G15" s="13">
        <v>725.12</v>
      </c>
      <c r="H15" s="40">
        <f>TRUNC(G15 * (1+$I$5), 2)</f>
        <v>905.23</v>
      </c>
      <c r="I15" s="40">
        <f t="shared" ref="I15:I17" si="4">TRUNC(F15 * H15, 2)</f>
        <v>2715.69</v>
      </c>
      <c r="J15" s="14">
        <f t="shared" si="0"/>
        <v>7.8080316037115391E-3</v>
      </c>
    </row>
    <row r="16" spans="1:10" ht="51.95" customHeight="1" x14ac:dyDescent="0.2">
      <c r="A16" s="21" t="s">
        <v>37</v>
      </c>
      <c r="B16" s="22" t="s">
        <v>38</v>
      </c>
      <c r="C16" s="21" t="s">
        <v>16</v>
      </c>
      <c r="D16" s="10" t="s">
        <v>39</v>
      </c>
      <c r="E16" s="12" t="s">
        <v>40</v>
      </c>
      <c r="F16" s="11">
        <v>50</v>
      </c>
      <c r="G16" s="13">
        <v>9.06</v>
      </c>
      <c r="H16" s="40">
        <f>TRUNC(G16 * (1+$I$5), 2)</f>
        <v>11.31</v>
      </c>
      <c r="I16" s="40">
        <f t="shared" si="4"/>
        <v>565.5</v>
      </c>
      <c r="J16" s="14">
        <f t="shared" si="0"/>
        <v>1.6259005526768058E-3</v>
      </c>
    </row>
    <row r="17" spans="1:10" ht="39" customHeight="1" x14ac:dyDescent="0.2">
      <c r="A17" s="21" t="s">
        <v>41</v>
      </c>
      <c r="B17" s="22" t="s">
        <v>42</v>
      </c>
      <c r="C17" s="21" t="s">
        <v>16</v>
      </c>
      <c r="D17" s="10" t="s">
        <v>43</v>
      </c>
      <c r="E17" s="12" t="s">
        <v>44</v>
      </c>
      <c r="F17" s="11">
        <v>750</v>
      </c>
      <c r="G17" s="13">
        <v>2.11</v>
      </c>
      <c r="H17" s="40">
        <f>TRUNC(G17 * (1+$I$5), 2)</f>
        <v>2.63</v>
      </c>
      <c r="I17" s="40">
        <f t="shared" si="4"/>
        <v>1972.5</v>
      </c>
      <c r="J17" s="14">
        <f t="shared" si="0"/>
        <v>5.6712446333421745E-3</v>
      </c>
    </row>
    <row r="18" spans="1:10" ht="24" customHeight="1" x14ac:dyDescent="0.2">
      <c r="A18" s="19" t="s">
        <v>45</v>
      </c>
      <c r="B18" s="20"/>
      <c r="C18" s="19"/>
      <c r="D18" s="6" t="s">
        <v>46</v>
      </c>
      <c r="E18" s="6"/>
      <c r="F18" s="7">
        <v>1</v>
      </c>
      <c r="G18" s="6"/>
      <c r="H18" s="6"/>
      <c r="I18" s="8">
        <f>I19+I31+I34</f>
        <v>103269.22</v>
      </c>
      <c r="J18" s="9">
        <f t="shared" si="0"/>
        <v>0.296915087307697</v>
      </c>
    </row>
    <row r="19" spans="1:10" ht="24" customHeight="1" x14ac:dyDescent="0.2">
      <c r="A19" s="31" t="s">
        <v>47</v>
      </c>
      <c r="B19" s="32"/>
      <c r="C19" s="31"/>
      <c r="D19" s="33" t="s">
        <v>48</v>
      </c>
      <c r="E19" s="33"/>
      <c r="F19" s="34">
        <v>1</v>
      </c>
      <c r="G19" s="33"/>
      <c r="H19" s="33"/>
      <c r="I19" s="35">
        <f>I20+I24+I29</f>
        <v>47167.87000000001</v>
      </c>
      <c r="J19" s="36">
        <f t="shared" si="0"/>
        <v>0.1356149706482542</v>
      </c>
    </row>
    <row r="20" spans="1:10" ht="24" customHeight="1" x14ac:dyDescent="0.2">
      <c r="A20" s="25" t="s">
        <v>49</v>
      </c>
      <c r="B20" s="26"/>
      <c r="C20" s="25"/>
      <c r="D20" s="27" t="s">
        <v>50</v>
      </c>
      <c r="E20" s="27"/>
      <c r="F20" s="28">
        <v>1</v>
      </c>
      <c r="G20" s="27"/>
      <c r="H20" s="27"/>
      <c r="I20" s="29">
        <f>SUM(I21:I23)</f>
        <v>9195.77</v>
      </c>
      <c r="J20" s="30">
        <f t="shared" si="0"/>
        <v>2.6439270601748527E-2</v>
      </c>
    </row>
    <row r="21" spans="1:10" ht="26.1" customHeight="1" x14ac:dyDescent="0.2">
      <c r="A21" s="21" t="s">
        <v>51</v>
      </c>
      <c r="B21" s="22" t="s">
        <v>52</v>
      </c>
      <c r="C21" s="21" t="s">
        <v>16</v>
      </c>
      <c r="D21" s="10" t="s">
        <v>53</v>
      </c>
      <c r="E21" s="12" t="s">
        <v>18</v>
      </c>
      <c r="F21" s="11">
        <v>24.57</v>
      </c>
      <c r="G21" s="13">
        <v>2.65</v>
      </c>
      <c r="H21" s="40">
        <f>TRUNC(G21 * (1+$I$5), 2)</f>
        <v>3.3</v>
      </c>
      <c r="I21" s="40">
        <f t="shared" ref="I21:I23" si="5">TRUNC(F21 * H21, 2)</f>
        <v>81.08</v>
      </c>
      <c r="J21" s="14">
        <f t="shared" si="0"/>
        <v>2.3311762477636679E-4</v>
      </c>
    </row>
    <row r="22" spans="1:10" ht="39" customHeight="1" x14ac:dyDescent="0.2">
      <c r="A22" s="21" t="s">
        <v>54</v>
      </c>
      <c r="B22" s="22" t="s">
        <v>55</v>
      </c>
      <c r="C22" s="21" t="s">
        <v>16</v>
      </c>
      <c r="D22" s="10" t="s">
        <v>56</v>
      </c>
      <c r="E22" s="12" t="s">
        <v>18</v>
      </c>
      <c r="F22" s="11">
        <v>24.57</v>
      </c>
      <c r="G22" s="13">
        <v>265.91000000000003</v>
      </c>
      <c r="H22" s="40">
        <f>TRUNC(G22 * (1+$I$5), 2)</f>
        <v>331.96</v>
      </c>
      <c r="I22" s="40">
        <f t="shared" si="5"/>
        <v>8156.25</v>
      </c>
      <c r="J22" s="14">
        <f t="shared" si="0"/>
        <v>2.3450488740530854E-2</v>
      </c>
    </row>
    <row r="23" spans="1:10" ht="39" customHeight="1" x14ac:dyDescent="0.2">
      <c r="A23" s="21" t="s">
        <v>57</v>
      </c>
      <c r="B23" s="22" t="s">
        <v>58</v>
      </c>
      <c r="C23" s="21" t="s">
        <v>16</v>
      </c>
      <c r="D23" s="10" t="s">
        <v>59</v>
      </c>
      <c r="E23" s="12" t="s">
        <v>60</v>
      </c>
      <c r="F23" s="11">
        <v>12</v>
      </c>
      <c r="G23" s="13">
        <v>63.98</v>
      </c>
      <c r="H23" s="40">
        <f>TRUNC(G23 * (1+$I$5), 2)</f>
        <v>79.87</v>
      </c>
      <c r="I23" s="40">
        <f t="shared" si="5"/>
        <v>958.44</v>
      </c>
      <c r="J23" s="14">
        <f t="shared" si="0"/>
        <v>2.755664236441305E-3</v>
      </c>
    </row>
    <row r="24" spans="1:10" ht="24" customHeight="1" x14ac:dyDescent="0.2">
      <c r="A24" s="25" t="s">
        <v>61</v>
      </c>
      <c r="B24" s="26"/>
      <c r="C24" s="25"/>
      <c r="D24" s="27" t="s">
        <v>62</v>
      </c>
      <c r="E24" s="27"/>
      <c r="F24" s="28">
        <v>1</v>
      </c>
      <c r="G24" s="27"/>
      <c r="H24" s="27"/>
      <c r="I24" s="29">
        <f>SUM(I25:I28)</f>
        <v>36130.430000000008</v>
      </c>
      <c r="J24" s="30">
        <f t="shared" si="0"/>
        <v>0.10388061203439551</v>
      </c>
    </row>
    <row r="25" spans="1:10" ht="39" customHeight="1" x14ac:dyDescent="0.2">
      <c r="A25" s="21" t="s">
        <v>63</v>
      </c>
      <c r="B25" s="22" t="s">
        <v>64</v>
      </c>
      <c r="C25" s="21" t="s">
        <v>16</v>
      </c>
      <c r="D25" s="10" t="s">
        <v>65</v>
      </c>
      <c r="E25" s="12" t="s">
        <v>40</v>
      </c>
      <c r="F25" s="11">
        <v>1.54</v>
      </c>
      <c r="G25" s="13">
        <v>3517.04</v>
      </c>
      <c r="H25" s="40">
        <f>TRUNC(G25 * (1+$I$5), 2)</f>
        <v>4390.67</v>
      </c>
      <c r="I25" s="40">
        <f t="shared" ref="I25:I28" si="6">TRUNC(F25 * H25, 2)</f>
        <v>6761.63</v>
      </c>
      <c r="J25" s="14">
        <f t="shared" si="0"/>
        <v>1.9440739087526211E-2</v>
      </c>
    </row>
    <row r="26" spans="1:10" ht="39" customHeight="1" x14ac:dyDescent="0.2">
      <c r="A26" s="21" t="s">
        <v>66</v>
      </c>
      <c r="B26" s="22" t="s">
        <v>64</v>
      </c>
      <c r="C26" s="21" t="s">
        <v>16</v>
      </c>
      <c r="D26" s="10" t="s">
        <v>67</v>
      </c>
      <c r="E26" s="12" t="s">
        <v>40</v>
      </c>
      <c r="F26" s="11">
        <v>2.5499999999999998</v>
      </c>
      <c r="G26" s="13">
        <v>3517.04</v>
      </c>
      <c r="H26" s="40">
        <f>TRUNC(G26 * (1+$I$5), 2)</f>
        <v>4390.67</v>
      </c>
      <c r="I26" s="40">
        <f t="shared" si="6"/>
        <v>11196.2</v>
      </c>
      <c r="J26" s="14">
        <f t="shared" si="0"/>
        <v>3.2190818334005403E-2</v>
      </c>
    </row>
    <row r="27" spans="1:10" ht="51.95" customHeight="1" x14ac:dyDescent="0.2">
      <c r="A27" s="21" t="s">
        <v>68</v>
      </c>
      <c r="B27" s="22" t="s">
        <v>69</v>
      </c>
      <c r="C27" s="21" t="s">
        <v>16</v>
      </c>
      <c r="D27" s="10" t="s">
        <v>70</v>
      </c>
      <c r="E27" s="12" t="s">
        <v>18</v>
      </c>
      <c r="F27" s="11">
        <v>7.02</v>
      </c>
      <c r="G27" s="13">
        <v>227.11</v>
      </c>
      <c r="H27" s="40">
        <f>TRUNC(G27 * (1+$I$5), 2)</f>
        <v>283.52</v>
      </c>
      <c r="I27" s="40">
        <f t="shared" si="6"/>
        <v>1990.31</v>
      </c>
      <c r="J27" s="14">
        <f t="shared" si="0"/>
        <v>5.7224511564954441E-3</v>
      </c>
    </row>
    <row r="28" spans="1:10" ht="39" customHeight="1" x14ac:dyDescent="0.2">
      <c r="A28" s="21" t="s">
        <v>71</v>
      </c>
      <c r="B28" s="22" t="s">
        <v>72</v>
      </c>
      <c r="C28" s="21" t="s">
        <v>16</v>
      </c>
      <c r="D28" s="10" t="s">
        <v>73</v>
      </c>
      <c r="E28" s="12" t="s">
        <v>40</v>
      </c>
      <c r="F28" s="11">
        <v>2.8</v>
      </c>
      <c r="G28" s="13">
        <v>4629.4399999999996</v>
      </c>
      <c r="H28" s="40">
        <f>TRUNC(G28 * (1+$I$5), 2)</f>
        <v>5779.39</v>
      </c>
      <c r="I28" s="40">
        <f t="shared" si="6"/>
        <v>16182.29</v>
      </c>
      <c r="J28" s="14">
        <f t="shared" si="0"/>
        <v>4.6526603456368436E-2</v>
      </c>
    </row>
    <row r="29" spans="1:10" ht="24" customHeight="1" x14ac:dyDescent="0.2">
      <c r="A29" s="25" t="s">
        <v>74</v>
      </c>
      <c r="B29" s="26"/>
      <c r="C29" s="25"/>
      <c r="D29" s="27" t="s">
        <v>75</v>
      </c>
      <c r="E29" s="27"/>
      <c r="F29" s="28">
        <v>1</v>
      </c>
      <c r="G29" s="27"/>
      <c r="H29" s="27"/>
      <c r="I29" s="29">
        <f>SUM(I30)</f>
        <v>1841.67</v>
      </c>
      <c r="J29" s="30">
        <f t="shared" si="0"/>
        <v>5.2950880121101556E-3</v>
      </c>
    </row>
    <row r="30" spans="1:10" ht="26.1" customHeight="1" x14ac:dyDescent="0.2">
      <c r="A30" s="21" t="s">
        <v>76</v>
      </c>
      <c r="B30" s="22" t="s">
        <v>77</v>
      </c>
      <c r="C30" s="21" t="s">
        <v>16</v>
      </c>
      <c r="D30" s="10" t="s">
        <v>78</v>
      </c>
      <c r="E30" s="12" t="s">
        <v>18</v>
      </c>
      <c r="F30" s="11">
        <v>28.29</v>
      </c>
      <c r="G30" s="13">
        <v>52.15</v>
      </c>
      <c r="H30" s="40">
        <f>TRUNC(G30 * (1+$I$5), 2)</f>
        <v>65.099999999999994</v>
      </c>
      <c r="I30" s="40">
        <f t="shared" ref="I30" si="7">TRUNC(F30 * H30, 2)</f>
        <v>1841.67</v>
      </c>
      <c r="J30" s="14">
        <f t="shared" si="0"/>
        <v>5.2950880121101556E-3</v>
      </c>
    </row>
    <row r="31" spans="1:10" ht="24" customHeight="1" x14ac:dyDescent="0.2">
      <c r="A31" s="31" t="s">
        <v>79</v>
      </c>
      <c r="B31" s="32"/>
      <c r="C31" s="31"/>
      <c r="D31" s="33" t="s">
        <v>80</v>
      </c>
      <c r="E31" s="33"/>
      <c r="F31" s="34">
        <v>1</v>
      </c>
      <c r="G31" s="33"/>
      <c r="H31" s="33"/>
      <c r="I31" s="35">
        <f>SUM(I32:I33)</f>
        <v>405.03</v>
      </c>
      <c r="J31" s="36">
        <f t="shared" si="0"/>
        <v>1.1645243162700029E-3</v>
      </c>
    </row>
    <row r="32" spans="1:10" ht="51.95" customHeight="1" x14ac:dyDescent="0.2">
      <c r="A32" s="21" t="s">
        <v>81</v>
      </c>
      <c r="B32" s="22" t="s">
        <v>83</v>
      </c>
      <c r="C32" s="21" t="s">
        <v>16</v>
      </c>
      <c r="D32" s="10" t="s">
        <v>84</v>
      </c>
      <c r="E32" s="12" t="s">
        <v>18</v>
      </c>
      <c r="F32" s="11">
        <v>2.68</v>
      </c>
      <c r="G32" s="13">
        <v>99.07</v>
      </c>
      <c r="H32" s="40">
        <f>TRUNC(G32 * (1+$I$5), 2)</f>
        <v>123.67</v>
      </c>
      <c r="I32" s="40">
        <f t="shared" ref="I32:I33" si="8">TRUNC(F32 * H32, 2)</f>
        <v>331.43</v>
      </c>
      <c r="J32" s="14">
        <f t="shared" si="0"/>
        <v>9.5291285618686792E-4</v>
      </c>
    </row>
    <row r="33" spans="1:10" ht="26.1" customHeight="1" x14ac:dyDescent="0.2">
      <c r="A33" s="21" t="s">
        <v>423</v>
      </c>
      <c r="B33" s="22" t="s">
        <v>85</v>
      </c>
      <c r="C33" s="21" t="s">
        <v>16</v>
      </c>
      <c r="D33" s="10" t="s">
        <v>86</v>
      </c>
      <c r="E33" s="12" t="s">
        <v>60</v>
      </c>
      <c r="F33" s="11">
        <v>8</v>
      </c>
      <c r="G33" s="13">
        <v>7.37</v>
      </c>
      <c r="H33" s="40">
        <f>TRUNC(G33 * (1+$I$5), 2)</f>
        <v>9.1999999999999993</v>
      </c>
      <c r="I33" s="40">
        <f t="shared" si="8"/>
        <v>73.599999999999994</v>
      </c>
      <c r="J33" s="14">
        <f t="shared" si="0"/>
        <v>2.1161146008313511E-4</v>
      </c>
    </row>
    <row r="34" spans="1:10" ht="24" customHeight="1" x14ac:dyDescent="0.2">
      <c r="A34" s="31" t="s">
        <v>87</v>
      </c>
      <c r="B34" s="32"/>
      <c r="C34" s="31"/>
      <c r="D34" s="33" t="s">
        <v>88</v>
      </c>
      <c r="E34" s="33"/>
      <c r="F34" s="34">
        <v>1</v>
      </c>
      <c r="G34" s="33"/>
      <c r="H34" s="33"/>
      <c r="I34" s="35">
        <f>I35+I40+I45+I49+I53+I59</f>
        <v>55696.32</v>
      </c>
      <c r="J34" s="36">
        <f t="shared" si="0"/>
        <v>0.16013559234317284</v>
      </c>
    </row>
    <row r="35" spans="1:10" ht="24" customHeight="1" x14ac:dyDescent="0.2">
      <c r="A35" s="25" t="s">
        <v>89</v>
      </c>
      <c r="B35" s="26"/>
      <c r="C35" s="25"/>
      <c r="D35" s="27" t="s">
        <v>90</v>
      </c>
      <c r="E35" s="27"/>
      <c r="F35" s="28">
        <v>1</v>
      </c>
      <c r="G35" s="27"/>
      <c r="H35" s="27"/>
      <c r="I35" s="29">
        <f>SUM(I36:I39)</f>
        <v>6170.6600000000008</v>
      </c>
      <c r="J35" s="30">
        <f t="shared" si="0"/>
        <v>1.7741608318975526E-2</v>
      </c>
    </row>
    <row r="36" spans="1:10" ht="39" customHeight="1" x14ac:dyDescent="0.2">
      <c r="A36" s="21" t="s">
        <v>91</v>
      </c>
      <c r="B36" s="22" t="s">
        <v>92</v>
      </c>
      <c r="C36" s="21" t="s">
        <v>16</v>
      </c>
      <c r="D36" s="10" t="s">
        <v>93</v>
      </c>
      <c r="E36" s="12" t="s">
        <v>94</v>
      </c>
      <c r="F36" s="11">
        <v>73.88</v>
      </c>
      <c r="G36" s="13">
        <v>5.3</v>
      </c>
      <c r="H36" s="40">
        <f>TRUNC(G36 * (1+$I$5), 2)</f>
        <v>6.61</v>
      </c>
      <c r="I36" s="40">
        <f t="shared" ref="I36" si="9">TRUNC(F36 * H36, 2)</f>
        <v>488.34</v>
      </c>
      <c r="J36" s="14">
        <f t="shared" si="0"/>
        <v>1.4040535382744321E-3</v>
      </c>
    </row>
    <row r="37" spans="1:10" ht="51.95" customHeight="1" x14ac:dyDescent="0.2">
      <c r="A37" s="21" t="s">
        <v>95</v>
      </c>
      <c r="B37" s="22" t="s">
        <v>96</v>
      </c>
      <c r="C37" s="21" t="s">
        <v>16</v>
      </c>
      <c r="D37" s="10" t="s">
        <v>97</v>
      </c>
      <c r="E37" s="12" t="s">
        <v>94</v>
      </c>
      <c r="F37" s="11">
        <v>73.88</v>
      </c>
      <c r="G37" s="13">
        <v>45.95</v>
      </c>
      <c r="H37" s="40">
        <f t="shared" ref="H37:H65" si="10">TRUNC(G37 * (1+$I$5), 2)</f>
        <v>57.36</v>
      </c>
      <c r="I37" s="40">
        <f t="shared" ref="I37:I39" si="11">TRUNC(F37 * H37, 2)</f>
        <v>4237.75</v>
      </c>
      <c r="J37" s="14">
        <f t="shared" si="0"/>
        <v>1.2184191100099264E-2</v>
      </c>
    </row>
    <row r="38" spans="1:10" ht="51.95" customHeight="1" x14ac:dyDescent="0.2">
      <c r="A38" s="21" t="s">
        <v>98</v>
      </c>
      <c r="B38" s="22" t="s">
        <v>99</v>
      </c>
      <c r="C38" s="21" t="s">
        <v>16</v>
      </c>
      <c r="D38" s="10" t="s">
        <v>100</v>
      </c>
      <c r="E38" s="12" t="s">
        <v>18</v>
      </c>
      <c r="F38" s="11">
        <v>23.47</v>
      </c>
      <c r="G38" s="13">
        <v>7.82</v>
      </c>
      <c r="H38" s="40">
        <f t="shared" si="10"/>
        <v>9.76</v>
      </c>
      <c r="I38" s="40">
        <f t="shared" si="11"/>
        <v>229.06</v>
      </c>
      <c r="J38" s="14">
        <f t="shared" si="0"/>
        <v>6.5858316639460504E-4</v>
      </c>
    </row>
    <row r="39" spans="1:10" ht="51.95" customHeight="1" x14ac:dyDescent="0.2">
      <c r="A39" s="21" t="s">
        <v>101</v>
      </c>
      <c r="B39" s="22" t="s">
        <v>102</v>
      </c>
      <c r="C39" s="21" t="s">
        <v>16</v>
      </c>
      <c r="D39" s="10" t="s">
        <v>103</v>
      </c>
      <c r="E39" s="12" t="s">
        <v>18</v>
      </c>
      <c r="F39" s="11">
        <v>23.47</v>
      </c>
      <c r="G39" s="13">
        <v>41.49</v>
      </c>
      <c r="H39" s="40">
        <f t="shared" si="10"/>
        <v>51.79</v>
      </c>
      <c r="I39" s="40">
        <f t="shared" si="11"/>
        <v>1215.51</v>
      </c>
      <c r="J39" s="14">
        <f t="shared" ref="J39:J69" si="12">I39/$H$179</f>
        <v>3.4947805142072227E-3</v>
      </c>
    </row>
    <row r="40" spans="1:10" ht="24" customHeight="1" x14ac:dyDescent="0.2">
      <c r="A40" s="25" t="s">
        <v>104</v>
      </c>
      <c r="B40" s="26"/>
      <c r="C40" s="25"/>
      <c r="D40" s="27" t="s">
        <v>105</v>
      </c>
      <c r="E40" s="27"/>
      <c r="F40" s="28">
        <v>1</v>
      </c>
      <c r="G40" s="27"/>
      <c r="H40" s="27"/>
      <c r="I40" s="29">
        <f>SUM(I41:I44)</f>
        <v>8562.1</v>
      </c>
      <c r="J40" s="30">
        <f t="shared" si="12"/>
        <v>2.4617370684481131E-2</v>
      </c>
    </row>
    <row r="41" spans="1:10" ht="65.099999999999994" customHeight="1" x14ac:dyDescent="0.2">
      <c r="A41" s="21" t="s">
        <v>106</v>
      </c>
      <c r="B41" s="22" t="s">
        <v>107</v>
      </c>
      <c r="C41" s="21" t="s">
        <v>16</v>
      </c>
      <c r="D41" s="10" t="s">
        <v>108</v>
      </c>
      <c r="E41" s="12" t="s">
        <v>18</v>
      </c>
      <c r="F41" s="11">
        <v>26.6</v>
      </c>
      <c r="G41" s="13">
        <v>55.33</v>
      </c>
      <c r="H41" s="40">
        <f t="shared" si="10"/>
        <v>69.069999999999993</v>
      </c>
      <c r="I41" s="40">
        <f t="shared" ref="I41" si="13">TRUNC(F41 * H41, 2)</f>
        <v>1837.26</v>
      </c>
      <c r="J41" s="14">
        <f t="shared" si="12"/>
        <v>5.2824085754394137E-3</v>
      </c>
    </row>
    <row r="42" spans="1:10" ht="39" customHeight="1" x14ac:dyDescent="0.2">
      <c r="A42" s="21" t="s">
        <v>109</v>
      </c>
      <c r="B42" s="22" t="s">
        <v>110</v>
      </c>
      <c r="C42" s="21" t="s">
        <v>16</v>
      </c>
      <c r="D42" s="10" t="s">
        <v>111</v>
      </c>
      <c r="E42" s="12" t="s">
        <v>18</v>
      </c>
      <c r="F42" s="11">
        <v>26.6</v>
      </c>
      <c r="G42" s="13">
        <v>56.03</v>
      </c>
      <c r="H42" s="40">
        <f t="shared" si="10"/>
        <v>69.94</v>
      </c>
      <c r="I42" s="40">
        <f t="shared" ref="I42:I44" si="14">TRUNC(F42 * H42, 2)</f>
        <v>1860.4</v>
      </c>
      <c r="J42" s="14">
        <f t="shared" si="12"/>
        <v>5.3489396785144647E-3</v>
      </c>
    </row>
    <row r="43" spans="1:10" ht="26.1" customHeight="1" x14ac:dyDescent="0.2">
      <c r="A43" s="21" t="s">
        <v>112</v>
      </c>
      <c r="B43" s="22" t="s">
        <v>113</v>
      </c>
      <c r="C43" s="21" t="s">
        <v>34</v>
      </c>
      <c r="D43" s="10" t="s">
        <v>114</v>
      </c>
      <c r="E43" s="12" t="s">
        <v>18</v>
      </c>
      <c r="F43" s="11">
        <v>2.88</v>
      </c>
      <c r="G43" s="13">
        <v>839.14</v>
      </c>
      <c r="H43" s="40">
        <f t="shared" si="10"/>
        <v>1047.58</v>
      </c>
      <c r="I43" s="40">
        <f t="shared" si="14"/>
        <v>3017.03</v>
      </c>
      <c r="J43" s="14">
        <f t="shared" si="12"/>
        <v>8.6744310246551787E-3</v>
      </c>
    </row>
    <row r="44" spans="1:10" ht="39" customHeight="1" x14ac:dyDescent="0.2">
      <c r="A44" s="21" t="s">
        <v>115</v>
      </c>
      <c r="B44" s="22" t="s">
        <v>116</v>
      </c>
      <c r="C44" s="21" t="s">
        <v>16</v>
      </c>
      <c r="D44" s="10" t="s">
        <v>117</v>
      </c>
      <c r="E44" s="12" t="s">
        <v>18</v>
      </c>
      <c r="F44" s="11">
        <v>24.57</v>
      </c>
      <c r="G44" s="13">
        <v>60.23</v>
      </c>
      <c r="H44" s="40">
        <f t="shared" si="10"/>
        <v>75.19</v>
      </c>
      <c r="I44" s="40">
        <f t="shared" si="14"/>
        <v>1847.41</v>
      </c>
      <c r="J44" s="14">
        <f t="shared" si="12"/>
        <v>5.3115914058720747E-3</v>
      </c>
    </row>
    <row r="45" spans="1:10" ht="24" customHeight="1" x14ac:dyDescent="0.2">
      <c r="A45" s="31" t="s">
        <v>118</v>
      </c>
      <c r="B45" s="32"/>
      <c r="C45" s="31"/>
      <c r="D45" s="33" t="s">
        <v>119</v>
      </c>
      <c r="E45" s="33"/>
      <c r="F45" s="34">
        <v>1</v>
      </c>
      <c r="G45" s="33"/>
      <c r="H45" s="33"/>
      <c r="I45" s="35">
        <f>SUM(I46:I48)</f>
        <v>5205.82</v>
      </c>
      <c r="J45" s="36">
        <f t="shared" si="12"/>
        <v>1.4967543086005251E-2</v>
      </c>
    </row>
    <row r="46" spans="1:10" ht="26.1" customHeight="1" x14ac:dyDescent="0.2">
      <c r="A46" s="21" t="s">
        <v>120</v>
      </c>
      <c r="B46" s="22" t="s">
        <v>121</v>
      </c>
      <c r="C46" s="21" t="s">
        <v>16</v>
      </c>
      <c r="D46" s="10" t="s">
        <v>122</v>
      </c>
      <c r="E46" s="12" t="s">
        <v>94</v>
      </c>
      <c r="F46" s="11">
        <v>97.35</v>
      </c>
      <c r="G46" s="13">
        <v>3.91</v>
      </c>
      <c r="H46" s="40">
        <f t="shared" si="10"/>
        <v>4.88</v>
      </c>
      <c r="I46" s="40">
        <f t="shared" ref="I46:I48" si="15">TRUNC(F46 * H46, 2)</f>
        <v>475.06</v>
      </c>
      <c r="J46" s="14">
        <f t="shared" si="12"/>
        <v>1.3658714704768229E-3</v>
      </c>
    </row>
    <row r="47" spans="1:10" ht="26.1" customHeight="1" x14ac:dyDescent="0.2">
      <c r="A47" s="21" t="s">
        <v>123</v>
      </c>
      <c r="B47" s="22" t="s">
        <v>124</v>
      </c>
      <c r="C47" s="21" t="s">
        <v>16</v>
      </c>
      <c r="D47" s="10" t="s">
        <v>125</v>
      </c>
      <c r="E47" s="12" t="s">
        <v>94</v>
      </c>
      <c r="F47" s="11">
        <v>97.35</v>
      </c>
      <c r="G47" s="13">
        <v>12.95</v>
      </c>
      <c r="H47" s="40">
        <f t="shared" si="10"/>
        <v>16.16</v>
      </c>
      <c r="I47" s="40">
        <f t="shared" si="15"/>
        <v>1573.17</v>
      </c>
      <c r="J47" s="14">
        <f t="shared" si="12"/>
        <v>4.523108704605784E-3</v>
      </c>
    </row>
    <row r="48" spans="1:10" ht="39" customHeight="1" x14ac:dyDescent="0.2">
      <c r="A48" s="21" t="s">
        <v>126</v>
      </c>
      <c r="B48" s="22" t="s">
        <v>127</v>
      </c>
      <c r="C48" s="21" t="s">
        <v>16</v>
      </c>
      <c r="D48" s="10" t="s">
        <v>128</v>
      </c>
      <c r="E48" s="12" t="s">
        <v>18</v>
      </c>
      <c r="F48" s="11">
        <v>61.95</v>
      </c>
      <c r="G48" s="13">
        <v>40.83</v>
      </c>
      <c r="H48" s="40">
        <f t="shared" si="10"/>
        <v>50.97</v>
      </c>
      <c r="I48" s="40">
        <f t="shared" si="15"/>
        <v>3157.59</v>
      </c>
      <c r="J48" s="14">
        <f t="shared" si="12"/>
        <v>9.0785629109226447E-3</v>
      </c>
    </row>
    <row r="49" spans="1:10" ht="24" customHeight="1" x14ac:dyDescent="0.2">
      <c r="A49" s="31" t="s">
        <v>129</v>
      </c>
      <c r="B49" s="32"/>
      <c r="C49" s="31"/>
      <c r="D49" s="33" t="s">
        <v>130</v>
      </c>
      <c r="E49" s="33"/>
      <c r="F49" s="34">
        <v>1</v>
      </c>
      <c r="G49" s="33"/>
      <c r="H49" s="33"/>
      <c r="I49" s="35">
        <f>SUM(I50:I52)</f>
        <v>24482.75</v>
      </c>
      <c r="J49" s="36">
        <f t="shared" si="12"/>
        <v>7.0391718401499687E-2</v>
      </c>
    </row>
    <row r="50" spans="1:10" ht="65.099999999999994" customHeight="1" x14ac:dyDescent="0.2">
      <c r="A50" s="21" t="s">
        <v>131</v>
      </c>
      <c r="B50" s="22" t="s">
        <v>132</v>
      </c>
      <c r="C50" s="21" t="s">
        <v>16</v>
      </c>
      <c r="D50" s="10" t="s">
        <v>133</v>
      </c>
      <c r="E50" s="12" t="s">
        <v>60</v>
      </c>
      <c r="F50" s="11">
        <v>26.25</v>
      </c>
      <c r="G50" s="13">
        <v>572.1</v>
      </c>
      <c r="H50" s="40">
        <f t="shared" si="10"/>
        <v>714.2</v>
      </c>
      <c r="I50" s="40">
        <f t="shared" ref="I50" si="16">TRUNC(F50 * H50, 2)</f>
        <v>18747.75</v>
      </c>
      <c r="J50" s="14">
        <f t="shared" si="12"/>
        <v>5.3902700418119516E-2</v>
      </c>
    </row>
    <row r="51" spans="1:10" ht="26.1" customHeight="1" x14ac:dyDescent="0.2">
      <c r="A51" s="21" t="s">
        <v>134</v>
      </c>
      <c r="B51" s="22" t="s">
        <v>135</v>
      </c>
      <c r="C51" s="21" t="s">
        <v>16</v>
      </c>
      <c r="D51" s="10" t="s">
        <v>136</v>
      </c>
      <c r="E51" s="12" t="s">
        <v>60</v>
      </c>
      <c r="F51" s="11">
        <v>38</v>
      </c>
      <c r="G51" s="13">
        <v>104.36</v>
      </c>
      <c r="H51" s="40">
        <f t="shared" si="10"/>
        <v>130.28</v>
      </c>
      <c r="I51" s="40">
        <f t="shared" ref="I51:I52" si="17">TRUNC(F51 * H51, 2)</f>
        <v>4950.6400000000003</v>
      </c>
      <c r="J51" s="14">
        <f t="shared" si="12"/>
        <v>1.4233860852526795E-2</v>
      </c>
    </row>
    <row r="52" spans="1:10" ht="26.1" customHeight="1" x14ac:dyDescent="0.2">
      <c r="A52" s="21" t="s">
        <v>137</v>
      </c>
      <c r="B52" s="22" t="s">
        <v>138</v>
      </c>
      <c r="C52" s="21" t="s">
        <v>34</v>
      </c>
      <c r="D52" s="10" t="s">
        <v>139</v>
      </c>
      <c r="E52" s="12" t="s">
        <v>140</v>
      </c>
      <c r="F52" s="11">
        <v>4</v>
      </c>
      <c r="G52" s="13">
        <v>157.08000000000001</v>
      </c>
      <c r="H52" s="40">
        <f t="shared" si="10"/>
        <v>196.09</v>
      </c>
      <c r="I52" s="40">
        <f t="shared" si="17"/>
        <v>784.36</v>
      </c>
      <c r="J52" s="14">
        <f t="shared" si="12"/>
        <v>2.2551571308533679E-3</v>
      </c>
    </row>
    <row r="53" spans="1:10" ht="24" customHeight="1" x14ac:dyDescent="0.2">
      <c r="A53" s="31" t="s">
        <v>141</v>
      </c>
      <c r="B53" s="32"/>
      <c r="C53" s="31"/>
      <c r="D53" s="33" t="s">
        <v>142</v>
      </c>
      <c r="E53" s="33"/>
      <c r="F53" s="34">
        <v>1</v>
      </c>
      <c r="G53" s="33"/>
      <c r="H53" s="33"/>
      <c r="I53" s="35">
        <f>SUM(I54:I58)</f>
        <v>9757.81</v>
      </c>
      <c r="J53" s="36">
        <f t="shared" si="12"/>
        <v>2.8055223115676858E-2</v>
      </c>
    </row>
    <row r="54" spans="1:10" ht="51.95" customHeight="1" x14ac:dyDescent="0.2">
      <c r="A54" s="21" t="s">
        <v>143</v>
      </c>
      <c r="B54" s="22" t="s">
        <v>144</v>
      </c>
      <c r="C54" s="21" t="s">
        <v>16</v>
      </c>
      <c r="D54" s="10" t="s">
        <v>145</v>
      </c>
      <c r="E54" s="12" t="s">
        <v>18</v>
      </c>
      <c r="F54" s="11">
        <v>30.91</v>
      </c>
      <c r="G54" s="13">
        <v>49.62</v>
      </c>
      <c r="H54" s="40">
        <f t="shared" si="10"/>
        <v>61.94</v>
      </c>
      <c r="I54" s="40">
        <f t="shared" ref="I54" si="18">TRUNC(F54 * H54, 2)</f>
        <v>1914.56</v>
      </c>
      <c r="J54" s="14">
        <f t="shared" si="12"/>
        <v>5.504658111640858E-3</v>
      </c>
    </row>
    <row r="55" spans="1:10" ht="26.1" customHeight="1" x14ac:dyDescent="0.2">
      <c r="A55" s="21" t="s">
        <v>146</v>
      </c>
      <c r="B55" s="22" t="s">
        <v>147</v>
      </c>
      <c r="C55" s="21" t="s">
        <v>16</v>
      </c>
      <c r="D55" s="10" t="s">
        <v>148</v>
      </c>
      <c r="E55" s="12" t="s">
        <v>18</v>
      </c>
      <c r="F55" s="11">
        <v>30.91</v>
      </c>
      <c r="G55" s="13">
        <v>70.72</v>
      </c>
      <c r="H55" s="40">
        <f t="shared" si="10"/>
        <v>88.28</v>
      </c>
      <c r="I55" s="40">
        <f t="shared" ref="I55:I58" si="19">TRUNC(F55 * H55, 2)</f>
        <v>2728.73</v>
      </c>
      <c r="J55" s="14">
        <f t="shared" si="12"/>
        <v>7.8455236341393106E-3</v>
      </c>
    </row>
    <row r="56" spans="1:10" ht="39" customHeight="1" x14ac:dyDescent="0.2">
      <c r="A56" s="21" t="s">
        <v>149</v>
      </c>
      <c r="B56" s="22" t="s">
        <v>150</v>
      </c>
      <c r="C56" s="21" t="s">
        <v>16</v>
      </c>
      <c r="D56" s="10" t="s">
        <v>151</v>
      </c>
      <c r="E56" s="12" t="s">
        <v>60</v>
      </c>
      <c r="F56" s="11">
        <v>7.3</v>
      </c>
      <c r="G56" s="13">
        <v>63.25</v>
      </c>
      <c r="H56" s="40">
        <f t="shared" si="10"/>
        <v>78.959999999999994</v>
      </c>
      <c r="I56" s="40">
        <f t="shared" si="19"/>
        <v>576.4</v>
      </c>
      <c r="J56" s="14">
        <f t="shared" si="12"/>
        <v>1.6572397498902049E-3</v>
      </c>
    </row>
    <row r="57" spans="1:10" ht="26.1" customHeight="1" x14ac:dyDescent="0.2">
      <c r="A57" s="21" t="s">
        <v>152</v>
      </c>
      <c r="B57" s="22" t="s">
        <v>153</v>
      </c>
      <c r="C57" s="21" t="s">
        <v>16</v>
      </c>
      <c r="D57" s="10" t="s">
        <v>154</v>
      </c>
      <c r="E57" s="12" t="s">
        <v>60</v>
      </c>
      <c r="F57" s="11">
        <v>15.3</v>
      </c>
      <c r="G57" s="13">
        <v>96.29</v>
      </c>
      <c r="H57" s="40">
        <f t="shared" si="10"/>
        <v>120.2</v>
      </c>
      <c r="I57" s="40">
        <f t="shared" si="19"/>
        <v>1839.06</v>
      </c>
      <c r="J57" s="14">
        <f t="shared" si="12"/>
        <v>5.2875838557131854E-3</v>
      </c>
    </row>
    <row r="58" spans="1:10" ht="39" customHeight="1" x14ac:dyDescent="0.2">
      <c r="A58" s="21" t="s">
        <v>155</v>
      </c>
      <c r="B58" s="22" t="s">
        <v>156</v>
      </c>
      <c r="C58" s="21" t="s">
        <v>16</v>
      </c>
      <c r="D58" s="10" t="s">
        <v>157</v>
      </c>
      <c r="E58" s="12" t="s">
        <v>18</v>
      </c>
      <c r="F58" s="11">
        <v>30.91</v>
      </c>
      <c r="G58" s="13">
        <v>69.95</v>
      </c>
      <c r="H58" s="40">
        <f t="shared" si="10"/>
        <v>87.32</v>
      </c>
      <c r="I58" s="40">
        <f t="shared" si="19"/>
        <v>2699.06</v>
      </c>
      <c r="J58" s="14">
        <f t="shared" si="12"/>
        <v>7.7602177642932977E-3</v>
      </c>
    </row>
    <row r="59" spans="1:10" ht="24" customHeight="1" x14ac:dyDescent="0.2">
      <c r="A59" s="31" t="s">
        <v>158</v>
      </c>
      <c r="B59" s="32"/>
      <c r="C59" s="31"/>
      <c r="D59" s="33" t="s">
        <v>159</v>
      </c>
      <c r="E59" s="33"/>
      <c r="F59" s="34">
        <v>1</v>
      </c>
      <c r="G59" s="33"/>
      <c r="H59" s="33"/>
      <c r="I59" s="35">
        <f>SUM(I60:I65)</f>
        <v>1517.18</v>
      </c>
      <c r="J59" s="36">
        <f t="shared" si="12"/>
        <v>4.362128736534388E-3</v>
      </c>
    </row>
    <row r="60" spans="1:10" ht="39" customHeight="1" x14ac:dyDescent="0.2">
      <c r="A60" s="21" t="s">
        <v>160</v>
      </c>
      <c r="B60" s="22" t="s">
        <v>161</v>
      </c>
      <c r="C60" s="21" t="s">
        <v>16</v>
      </c>
      <c r="D60" s="10" t="s">
        <v>162</v>
      </c>
      <c r="E60" s="12" t="s">
        <v>60</v>
      </c>
      <c r="F60" s="11">
        <v>30</v>
      </c>
      <c r="G60" s="13">
        <v>17.920000000000002</v>
      </c>
      <c r="H60" s="40">
        <f t="shared" si="10"/>
        <v>22.37</v>
      </c>
      <c r="I60" s="40">
        <f t="shared" ref="I60" si="20">TRUNC(F60 * H60, 2)</f>
        <v>671.1</v>
      </c>
      <c r="J60" s="14">
        <f t="shared" si="12"/>
        <v>1.9295169954047825E-3</v>
      </c>
    </row>
    <row r="61" spans="1:10" ht="39" customHeight="1" x14ac:dyDescent="0.2">
      <c r="A61" s="21" t="s">
        <v>163</v>
      </c>
      <c r="B61" s="22" t="s">
        <v>164</v>
      </c>
      <c r="C61" s="21" t="s">
        <v>16</v>
      </c>
      <c r="D61" s="10" t="s">
        <v>165</v>
      </c>
      <c r="E61" s="12" t="s">
        <v>140</v>
      </c>
      <c r="F61" s="11">
        <v>1</v>
      </c>
      <c r="G61" s="13">
        <v>34.159999999999997</v>
      </c>
      <c r="H61" s="40">
        <f t="shared" si="10"/>
        <v>42.64</v>
      </c>
      <c r="I61" s="40">
        <f t="shared" ref="I61:I65" si="21">TRUNC(F61 * H61, 2)</f>
        <v>42.64</v>
      </c>
      <c r="J61" s="14">
        <f t="shared" si="12"/>
        <v>1.2259663937425112E-4</v>
      </c>
    </row>
    <row r="62" spans="1:10" ht="39" customHeight="1" x14ac:dyDescent="0.2">
      <c r="A62" s="21" t="s">
        <v>166</v>
      </c>
      <c r="B62" s="22" t="s">
        <v>167</v>
      </c>
      <c r="C62" s="21" t="s">
        <v>16</v>
      </c>
      <c r="D62" s="10" t="s">
        <v>168</v>
      </c>
      <c r="E62" s="12" t="s">
        <v>60</v>
      </c>
      <c r="F62" s="11">
        <v>100</v>
      </c>
      <c r="G62" s="13">
        <v>4.7</v>
      </c>
      <c r="H62" s="40">
        <f t="shared" si="10"/>
        <v>5.86</v>
      </c>
      <c r="I62" s="40">
        <f t="shared" si="21"/>
        <v>586</v>
      </c>
      <c r="J62" s="14">
        <f t="shared" si="12"/>
        <v>1.6848412446836573E-3</v>
      </c>
    </row>
    <row r="63" spans="1:10" ht="39" customHeight="1" x14ac:dyDescent="0.2">
      <c r="A63" s="21" t="s">
        <v>169</v>
      </c>
      <c r="B63" s="22" t="s">
        <v>170</v>
      </c>
      <c r="C63" s="21" t="s">
        <v>16</v>
      </c>
      <c r="D63" s="10" t="s">
        <v>171</v>
      </c>
      <c r="E63" s="12" t="s">
        <v>140</v>
      </c>
      <c r="F63" s="11">
        <v>2</v>
      </c>
      <c r="G63" s="13">
        <v>23.21</v>
      </c>
      <c r="H63" s="40">
        <f t="shared" si="10"/>
        <v>28.97</v>
      </c>
      <c r="I63" s="40">
        <f t="shared" si="21"/>
        <v>57.94</v>
      </c>
      <c r="J63" s="14">
        <f t="shared" si="12"/>
        <v>1.6658652170131589E-4</v>
      </c>
    </row>
    <row r="64" spans="1:10" ht="39" customHeight="1" x14ac:dyDescent="0.2">
      <c r="A64" s="21" t="s">
        <v>172</v>
      </c>
      <c r="B64" s="22" t="s">
        <v>173</v>
      </c>
      <c r="C64" s="21" t="s">
        <v>16</v>
      </c>
      <c r="D64" s="10" t="s">
        <v>174</v>
      </c>
      <c r="E64" s="12" t="s">
        <v>140</v>
      </c>
      <c r="F64" s="11">
        <v>2</v>
      </c>
      <c r="G64" s="13">
        <v>36.270000000000003</v>
      </c>
      <c r="H64" s="40">
        <f t="shared" si="10"/>
        <v>45.27</v>
      </c>
      <c r="I64" s="40">
        <f t="shared" si="21"/>
        <v>90.54</v>
      </c>
      <c r="J64" s="14">
        <f t="shared" si="12"/>
        <v>2.6031659777074801E-4</v>
      </c>
    </row>
    <row r="65" spans="1:10" ht="26.1" customHeight="1" x14ac:dyDescent="0.2">
      <c r="A65" s="21" t="s">
        <v>175</v>
      </c>
      <c r="B65" s="22" t="s">
        <v>176</v>
      </c>
      <c r="C65" s="21" t="s">
        <v>16</v>
      </c>
      <c r="D65" s="10" t="s">
        <v>177</v>
      </c>
      <c r="E65" s="12" t="s">
        <v>140</v>
      </c>
      <c r="F65" s="11">
        <v>1</v>
      </c>
      <c r="G65" s="13">
        <v>55.24</v>
      </c>
      <c r="H65" s="40">
        <f t="shared" si="10"/>
        <v>68.959999999999994</v>
      </c>
      <c r="I65" s="40">
        <f t="shared" si="21"/>
        <v>68.959999999999994</v>
      </c>
      <c r="J65" s="14">
        <f t="shared" si="12"/>
        <v>1.982707375996331E-4</v>
      </c>
    </row>
    <row r="66" spans="1:10" ht="24" customHeight="1" x14ac:dyDescent="0.2">
      <c r="A66" s="19" t="s">
        <v>178</v>
      </c>
      <c r="B66" s="20"/>
      <c r="C66" s="19"/>
      <c r="D66" s="6" t="s">
        <v>179</v>
      </c>
      <c r="E66" s="6"/>
      <c r="F66" s="7">
        <v>1</v>
      </c>
      <c r="G66" s="6"/>
      <c r="H66" s="6"/>
      <c r="I66" s="8">
        <f>I67+I79+I83</f>
        <v>48917.850000000006</v>
      </c>
      <c r="J66" s="9">
        <f t="shared" si="12"/>
        <v>0.1406464356335298</v>
      </c>
    </row>
    <row r="67" spans="1:10" ht="24" customHeight="1" x14ac:dyDescent="0.2">
      <c r="A67" s="31" t="s">
        <v>180</v>
      </c>
      <c r="B67" s="32"/>
      <c r="C67" s="31"/>
      <c r="D67" s="33" t="s">
        <v>48</v>
      </c>
      <c r="E67" s="33"/>
      <c r="F67" s="34">
        <v>1</v>
      </c>
      <c r="G67" s="33"/>
      <c r="H67" s="33"/>
      <c r="I67" s="35">
        <f>SUM(I68+I72+I76)</f>
        <v>30142.71</v>
      </c>
      <c r="J67" s="36">
        <f t="shared" si="12"/>
        <v>8.6664984700577694E-2</v>
      </c>
    </row>
    <row r="68" spans="1:10" ht="24" customHeight="1" x14ac:dyDescent="0.2">
      <c r="A68" s="25" t="s">
        <v>181</v>
      </c>
      <c r="B68" s="26"/>
      <c r="C68" s="25"/>
      <c r="D68" s="27" t="s">
        <v>50</v>
      </c>
      <c r="E68" s="27"/>
      <c r="F68" s="28">
        <v>1</v>
      </c>
      <c r="G68" s="27"/>
      <c r="H68" s="27"/>
      <c r="I68" s="29">
        <f>SUM(I69:I71)</f>
        <v>9004.68</v>
      </c>
      <c r="J68" s="30">
        <f t="shared" si="12"/>
        <v>2.5889857097573441E-2</v>
      </c>
    </row>
    <row r="69" spans="1:10" ht="26.1" customHeight="1" x14ac:dyDescent="0.2">
      <c r="A69" s="21" t="s">
        <v>182</v>
      </c>
      <c r="B69" s="22" t="s">
        <v>52</v>
      </c>
      <c r="C69" s="21" t="s">
        <v>16</v>
      </c>
      <c r="D69" s="10" t="s">
        <v>53</v>
      </c>
      <c r="E69" s="12" t="s">
        <v>18</v>
      </c>
      <c r="F69" s="11">
        <v>24</v>
      </c>
      <c r="G69" s="13">
        <v>2.65</v>
      </c>
      <c r="H69" s="40">
        <f t="shared" ref="H69:H71" si="22">TRUNC(G69 * (1+$I$5), 2)</f>
        <v>3.3</v>
      </c>
      <c r="I69" s="40">
        <f t="shared" ref="I69:I71" si="23">TRUNC(F69 * H69, 2)</f>
        <v>79.2</v>
      </c>
      <c r="J69" s="14">
        <f t="shared" si="12"/>
        <v>2.2771233204598238E-4</v>
      </c>
    </row>
    <row r="70" spans="1:10" ht="39" customHeight="1" x14ac:dyDescent="0.2">
      <c r="A70" s="21" t="s">
        <v>183</v>
      </c>
      <c r="B70" s="22" t="s">
        <v>55</v>
      </c>
      <c r="C70" s="21" t="s">
        <v>16</v>
      </c>
      <c r="D70" s="10" t="s">
        <v>56</v>
      </c>
      <c r="E70" s="12" t="s">
        <v>18</v>
      </c>
      <c r="F70" s="11">
        <v>24</v>
      </c>
      <c r="G70" s="13">
        <v>265.91000000000003</v>
      </c>
      <c r="H70" s="40">
        <f t="shared" si="22"/>
        <v>331.96</v>
      </c>
      <c r="I70" s="40">
        <f t="shared" si="23"/>
        <v>7967.04</v>
      </c>
      <c r="J70" s="14">
        <f t="shared" ref="J70:J133" si="24">I70/$H$179</f>
        <v>2.2906480529086153E-2</v>
      </c>
    </row>
    <row r="71" spans="1:10" ht="39" customHeight="1" x14ac:dyDescent="0.2">
      <c r="A71" s="21" t="s">
        <v>184</v>
      </c>
      <c r="B71" s="22" t="s">
        <v>58</v>
      </c>
      <c r="C71" s="21" t="s">
        <v>16</v>
      </c>
      <c r="D71" s="10" t="s">
        <v>59</v>
      </c>
      <c r="E71" s="12" t="s">
        <v>60</v>
      </c>
      <c r="F71" s="11">
        <v>12</v>
      </c>
      <c r="G71" s="13">
        <v>63.98</v>
      </c>
      <c r="H71" s="40">
        <f t="shared" si="22"/>
        <v>79.87</v>
      </c>
      <c r="I71" s="40">
        <f t="shared" si="23"/>
        <v>958.44</v>
      </c>
      <c r="J71" s="14">
        <f t="shared" si="24"/>
        <v>2.755664236441305E-3</v>
      </c>
    </row>
    <row r="72" spans="1:10" ht="24" customHeight="1" x14ac:dyDescent="0.2">
      <c r="A72" s="25" t="s">
        <v>185</v>
      </c>
      <c r="B72" s="26"/>
      <c r="C72" s="25"/>
      <c r="D72" s="27" t="s">
        <v>62</v>
      </c>
      <c r="E72" s="27"/>
      <c r="F72" s="28">
        <v>1</v>
      </c>
      <c r="G72" s="27"/>
      <c r="H72" s="27"/>
      <c r="I72" s="29">
        <f>SUM(I73:I75)</f>
        <v>16076.380000000001</v>
      </c>
      <c r="J72" s="30">
        <f t="shared" si="24"/>
        <v>4.6222095715371087E-2</v>
      </c>
    </row>
    <row r="73" spans="1:10" ht="39" customHeight="1" x14ac:dyDescent="0.2">
      <c r="A73" s="21" t="s">
        <v>186</v>
      </c>
      <c r="B73" s="22" t="s">
        <v>64</v>
      </c>
      <c r="C73" s="21" t="s">
        <v>16</v>
      </c>
      <c r="D73" s="10" t="s">
        <v>65</v>
      </c>
      <c r="E73" s="12" t="s">
        <v>40</v>
      </c>
      <c r="F73" s="11">
        <v>0.54</v>
      </c>
      <c r="G73" s="13">
        <v>3517.04</v>
      </c>
      <c r="H73" s="40">
        <f t="shared" ref="H73:H75" si="25">TRUNC(G73 * (1+$I$5), 2)</f>
        <v>4390.67</v>
      </c>
      <c r="I73" s="40">
        <f t="shared" ref="I73:I75" si="26">TRUNC(F73 * H73, 2)</f>
        <v>2370.96</v>
      </c>
      <c r="J73" s="14">
        <f t="shared" si="24"/>
        <v>6.8168791766129088E-3</v>
      </c>
    </row>
    <row r="74" spans="1:10" ht="39" customHeight="1" x14ac:dyDescent="0.2">
      <c r="A74" s="21" t="s">
        <v>187</v>
      </c>
      <c r="B74" s="22" t="s">
        <v>64</v>
      </c>
      <c r="C74" s="21" t="s">
        <v>16</v>
      </c>
      <c r="D74" s="10" t="s">
        <v>67</v>
      </c>
      <c r="E74" s="12" t="s">
        <v>40</v>
      </c>
      <c r="F74" s="11">
        <v>1.44</v>
      </c>
      <c r="G74" s="13">
        <v>3517.04</v>
      </c>
      <c r="H74" s="40">
        <f t="shared" si="25"/>
        <v>4390.67</v>
      </c>
      <c r="I74" s="40">
        <f t="shared" si="26"/>
        <v>6322.56</v>
      </c>
      <c r="J74" s="14">
        <f t="shared" si="24"/>
        <v>1.8178344470967757E-2</v>
      </c>
    </row>
    <row r="75" spans="1:10" ht="51.95" customHeight="1" x14ac:dyDescent="0.2">
      <c r="A75" s="21" t="s">
        <v>188</v>
      </c>
      <c r="B75" s="22" t="s">
        <v>69</v>
      </c>
      <c r="C75" s="21" t="s">
        <v>16</v>
      </c>
      <c r="D75" s="10" t="s">
        <v>70</v>
      </c>
      <c r="E75" s="12" t="s">
        <v>18</v>
      </c>
      <c r="F75" s="11">
        <v>26.04</v>
      </c>
      <c r="G75" s="13">
        <v>227.11</v>
      </c>
      <c r="H75" s="40">
        <f t="shared" si="25"/>
        <v>283.52</v>
      </c>
      <c r="I75" s="40">
        <f t="shared" si="26"/>
        <v>7382.86</v>
      </c>
      <c r="J75" s="14">
        <f t="shared" si="24"/>
        <v>2.122687206779042E-2</v>
      </c>
    </row>
    <row r="76" spans="1:10" ht="24" customHeight="1" x14ac:dyDescent="0.2">
      <c r="A76" s="25" t="s">
        <v>189</v>
      </c>
      <c r="B76" s="26"/>
      <c r="C76" s="25"/>
      <c r="D76" s="27" t="s">
        <v>75</v>
      </c>
      <c r="E76" s="27"/>
      <c r="F76" s="28">
        <v>1</v>
      </c>
      <c r="G76" s="27"/>
      <c r="H76" s="27"/>
      <c r="I76" s="29">
        <f>SUM(I77:I78)</f>
        <v>5061.6499999999996</v>
      </c>
      <c r="J76" s="30">
        <f t="shared" si="24"/>
        <v>1.4553031887633164E-2</v>
      </c>
    </row>
    <row r="77" spans="1:10" ht="26.1" customHeight="1" x14ac:dyDescent="0.2">
      <c r="A77" s="21" t="s">
        <v>190</v>
      </c>
      <c r="B77" s="22" t="s">
        <v>77</v>
      </c>
      <c r="C77" s="21" t="s">
        <v>16</v>
      </c>
      <c r="D77" s="10" t="s">
        <v>78</v>
      </c>
      <c r="E77" s="12" t="s">
        <v>18</v>
      </c>
      <c r="F77" s="11">
        <v>12</v>
      </c>
      <c r="G77" s="13">
        <v>52.15</v>
      </c>
      <c r="H77" s="40">
        <f t="shared" ref="H77:H78" si="27">TRUNC(G77 * (1+$I$5), 2)</f>
        <v>65.099999999999994</v>
      </c>
      <c r="I77" s="40">
        <f t="shared" ref="I77:I78" si="28">TRUNC(F77 * H77, 2)</f>
        <v>781.2</v>
      </c>
      <c r="J77" s="14">
        <f t="shared" si="24"/>
        <v>2.2460716388171898E-3</v>
      </c>
    </row>
    <row r="78" spans="1:10" ht="39" customHeight="1" x14ac:dyDescent="0.2">
      <c r="A78" s="21" t="s">
        <v>191</v>
      </c>
      <c r="B78" s="22" t="s">
        <v>192</v>
      </c>
      <c r="C78" s="21" t="s">
        <v>16</v>
      </c>
      <c r="D78" s="10" t="s">
        <v>193</v>
      </c>
      <c r="E78" s="12" t="s">
        <v>18</v>
      </c>
      <c r="F78" s="11">
        <v>26.04</v>
      </c>
      <c r="G78" s="13">
        <v>131.68</v>
      </c>
      <c r="H78" s="40">
        <f t="shared" si="27"/>
        <v>164.38</v>
      </c>
      <c r="I78" s="40">
        <f t="shared" si="28"/>
        <v>4280.45</v>
      </c>
      <c r="J78" s="14">
        <f t="shared" si="24"/>
        <v>1.2306960248815975E-2</v>
      </c>
    </row>
    <row r="79" spans="1:10" ht="24" customHeight="1" x14ac:dyDescent="0.2">
      <c r="A79" s="31" t="s">
        <v>194</v>
      </c>
      <c r="B79" s="32"/>
      <c r="C79" s="31"/>
      <c r="D79" s="33" t="s">
        <v>80</v>
      </c>
      <c r="E79" s="33"/>
      <c r="F79" s="34">
        <v>1</v>
      </c>
      <c r="G79" s="33"/>
      <c r="H79" s="33"/>
      <c r="I79" s="35">
        <f>I80</f>
        <v>3862.12</v>
      </c>
      <c r="J79" s="36">
        <f t="shared" si="24"/>
        <v>1.1104196361634209E-2</v>
      </c>
    </row>
    <row r="80" spans="1:10" ht="24" customHeight="1" x14ac:dyDescent="0.2">
      <c r="A80" s="25" t="s">
        <v>195</v>
      </c>
      <c r="B80" s="26"/>
      <c r="C80" s="25"/>
      <c r="D80" s="27" t="s">
        <v>82</v>
      </c>
      <c r="E80" s="27"/>
      <c r="F80" s="28">
        <v>1</v>
      </c>
      <c r="G80" s="27"/>
      <c r="H80" s="27"/>
      <c r="I80" s="29">
        <f>SUM(I81:I82)</f>
        <v>3862.12</v>
      </c>
      <c r="J80" s="30">
        <f t="shared" si="24"/>
        <v>1.1104196361634209E-2</v>
      </c>
    </row>
    <row r="81" spans="1:10" ht="51.95" customHeight="1" x14ac:dyDescent="0.2">
      <c r="A81" s="21" t="s">
        <v>196</v>
      </c>
      <c r="B81" s="22" t="s">
        <v>83</v>
      </c>
      <c r="C81" s="21" t="s">
        <v>16</v>
      </c>
      <c r="D81" s="10" t="s">
        <v>84</v>
      </c>
      <c r="E81" s="12" t="s">
        <v>18</v>
      </c>
      <c r="F81" s="11">
        <v>29.92</v>
      </c>
      <c r="G81" s="13">
        <v>99.07</v>
      </c>
      <c r="H81" s="40">
        <f t="shared" ref="H81:H82" si="29">TRUNC(G81 * (1+$I$5), 2)</f>
        <v>123.67</v>
      </c>
      <c r="I81" s="40">
        <f t="shared" ref="I81:I82" si="30">TRUNC(F81 * H81, 2)</f>
        <v>3700.2</v>
      </c>
      <c r="J81" s="14">
        <f t="shared" si="24"/>
        <v>1.0638651149451311E-2</v>
      </c>
    </row>
    <row r="82" spans="1:10" ht="26.1" customHeight="1" x14ac:dyDescent="0.2">
      <c r="A82" s="21" t="s">
        <v>197</v>
      </c>
      <c r="B82" s="22" t="s">
        <v>85</v>
      </c>
      <c r="C82" s="21" t="s">
        <v>16</v>
      </c>
      <c r="D82" s="10" t="s">
        <v>86</v>
      </c>
      <c r="E82" s="12" t="s">
        <v>60</v>
      </c>
      <c r="F82" s="11">
        <v>17.600000000000001</v>
      </c>
      <c r="G82" s="13">
        <v>7.37</v>
      </c>
      <c r="H82" s="40">
        <f t="shared" si="29"/>
        <v>9.1999999999999993</v>
      </c>
      <c r="I82" s="40">
        <f t="shared" si="30"/>
        <v>161.91999999999999</v>
      </c>
      <c r="J82" s="14">
        <f t="shared" si="24"/>
        <v>4.6554521218289722E-4</v>
      </c>
    </row>
    <row r="83" spans="1:10" ht="24" customHeight="1" x14ac:dyDescent="0.2">
      <c r="A83" s="31" t="s">
        <v>198</v>
      </c>
      <c r="B83" s="32"/>
      <c r="C83" s="31"/>
      <c r="D83" s="33" t="s">
        <v>88</v>
      </c>
      <c r="E83" s="33"/>
      <c r="F83" s="34">
        <v>1</v>
      </c>
      <c r="G83" s="33"/>
      <c r="H83" s="33"/>
      <c r="I83" s="35">
        <f>I84+I87+I90+I93</f>
        <v>14913.02</v>
      </c>
      <c r="J83" s="36">
        <f t="shared" si="24"/>
        <v>4.2877254571317878E-2</v>
      </c>
    </row>
    <row r="84" spans="1:10" ht="24" customHeight="1" x14ac:dyDescent="0.2">
      <c r="A84" s="25" t="s">
        <v>199</v>
      </c>
      <c r="B84" s="26"/>
      <c r="C84" s="25"/>
      <c r="D84" s="27" t="s">
        <v>200</v>
      </c>
      <c r="E84" s="27"/>
      <c r="F84" s="28">
        <v>1</v>
      </c>
      <c r="G84" s="27"/>
      <c r="H84" s="27"/>
      <c r="I84" s="29">
        <f>SUM(I85:I86)</f>
        <v>6089.9400000000005</v>
      </c>
      <c r="J84" s="30">
        <f t="shared" si="24"/>
        <v>1.7509525750253913E-2</v>
      </c>
    </row>
    <row r="85" spans="1:10" ht="39" customHeight="1" x14ac:dyDescent="0.2">
      <c r="A85" s="21" t="s">
        <v>201</v>
      </c>
      <c r="B85" s="22" t="s">
        <v>92</v>
      </c>
      <c r="C85" s="21" t="s">
        <v>16</v>
      </c>
      <c r="D85" s="10" t="s">
        <v>93</v>
      </c>
      <c r="E85" s="12" t="s">
        <v>94</v>
      </c>
      <c r="F85" s="11">
        <v>95.2</v>
      </c>
      <c r="G85" s="13">
        <v>5.3</v>
      </c>
      <c r="H85" s="40">
        <f t="shared" ref="H85:H86" si="31">TRUNC(G85 * (1+$I$5), 2)</f>
        <v>6.61</v>
      </c>
      <c r="I85" s="40">
        <f t="shared" ref="I85:I86" si="32">TRUNC(F85 * H85, 2)</f>
        <v>629.27</v>
      </c>
      <c r="J85" s="14">
        <f t="shared" si="24"/>
        <v>1.8092492321537287E-3</v>
      </c>
    </row>
    <row r="86" spans="1:10" ht="51.95" customHeight="1" x14ac:dyDescent="0.2">
      <c r="A86" s="21" t="s">
        <v>202</v>
      </c>
      <c r="B86" s="22" t="s">
        <v>96</v>
      </c>
      <c r="C86" s="21" t="s">
        <v>16</v>
      </c>
      <c r="D86" s="10" t="s">
        <v>97</v>
      </c>
      <c r="E86" s="12" t="s">
        <v>94</v>
      </c>
      <c r="F86" s="11">
        <v>95.2</v>
      </c>
      <c r="G86" s="13">
        <v>45.95</v>
      </c>
      <c r="H86" s="40">
        <f t="shared" si="31"/>
        <v>57.36</v>
      </c>
      <c r="I86" s="40">
        <f t="shared" si="32"/>
        <v>5460.67</v>
      </c>
      <c r="J86" s="14">
        <f t="shared" si="24"/>
        <v>1.5700276518100183E-2</v>
      </c>
    </row>
    <row r="87" spans="1:10" ht="24" customHeight="1" x14ac:dyDescent="0.2">
      <c r="A87" s="25" t="s">
        <v>203</v>
      </c>
      <c r="B87" s="26"/>
      <c r="C87" s="25"/>
      <c r="D87" s="27" t="s">
        <v>105</v>
      </c>
      <c r="E87" s="27"/>
      <c r="F87" s="28">
        <v>1</v>
      </c>
      <c r="G87" s="27"/>
      <c r="H87" s="27"/>
      <c r="I87" s="29">
        <f>SUM(I88:I89)</f>
        <v>3344.3100000000004</v>
      </c>
      <c r="J87" s="30">
        <f t="shared" si="24"/>
        <v>9.6154119846552956E-3</v>
      </c>
    </row>
    <row r="88" spans="1:10" ht="65.099999999999994" customHeight="1" x14ac:dyDescent="0.2">
      <c r="A88" s="21" t="s">
        <v>204</v>
      </c>
      <c r="B88" s="22" t="s">
        <v>107</v>
      </c>
      <c r="C88" s="21" t="s">
        <v>16</v>
      </c>
      <c r="D88" s="10" t="s">
        <v>108</v>
      </c>
      <c r="E88" s="12" t="s">
        <v>18</v>
      </c>
      <c r="F88" s="11">
        <v>21.09</v>
      </c>
      <c r="G88" s="13">
        <v>55.33</v>
      </c>
      <c r="H88" s="40">
        <f t="shared" ref="H88:H89" si="33">TRUNC(G88 * (1+$I$5), 2)</f>
        <v>69.069999999999993</v>
      </c>
      <c r="I88" s="40">
        <f t="shared" ref="I88:I89" si="34">TRUNC(F88 * H88, 2)</f>
        <v>1456.68</v>
      </c>
      <c r="J88" s="14">
        <f t="shared" si="24"/>
        <v>4.1881818162214845E-3</v>
      </c>
    </row>
    <row r="89" spans="1:10" ht="39" customHeight="1" x14ac:dyDescent="0.2">
      <c r="A89" s="21" t="s">
        <v>205</v>
      </c>
      <c r="B89" s="22" t="s">
        <v>206</v>
      </c>
      <c r="C89" s="21" t="s">
        <v>16</v>
      </c>
      <c r="D89" s="10" t="s">
        <v>207</v>
      </c>
      <c r="E89" s="12" t="s">
        <v>18</v>
      </c>
      <c r="F89" s="11">
        <v>26.04</v>
      </c>
      <c r="G89" s="13">
        <v>58.07</v>
      </c>
      <c r="H89" s="40">
        <f t="shared" si="33"/>
        <v>72.489999999999995</v>
      </c>
      <c r="I89" s="40">
        <f t="shared" si="34"/>
        <v>1887.63</v>
      </c>
      <c r="J89" s="14">
        <f t="shared" si="24"/>
        <v>5.4272301684338093E-3</v>
      </c>
    </row>
    <row r="90" spans="1:10" ht="24" customHeight="1" x14ac:dyDescent="0.2">
      <c r="A90" s="25" t="s">
        <v>208</v>
      </c>
      <c r="B90" s="26"/>
      <c r="C90" s="25"/>
      <c r="D90" s="27" t="s">
        <v>119</v>
      </c>
      <c r="E90" s="27"/>
      <c r="F90" s="28">
        <v>1</v>
      </c>
      <c r="G90" s="27"/>
      <c r="H90" s="27"/>
      <c r="I90" s="29">
        <f>SUM(I91:I92)</f>
        <v>2003</v>
      </c>
      <c r="J90" s="30">
        <f t="shared" si="24"/>
        <v>5.758936882425539E-3</v>
      </c>
    </row>
    <row r="91" spans="1:10" ht="26.1" customHeight="1" x14ac:dyDescent="0.2">
      <c r="A91" s="21" t="s">
        <v>209</v>
      </c>
      <c r="B91" s="22" t="s">
        <v>121</v>
      </c>
      <c r="C91" s="21" t="s">
        <v>16</v>
      </c>
      <c r="D91" s="10" t="s">
        <v>122</v>
      </c>
      <c r="E91" s="12" t="s">
        <v>94</v>
      </c>
      <c r="F91" s="11">
        <v>95.2</v>
      </c>
      <c r="G91" s="13">
        <v>3.91</v>
      </c>
      <c r="H91" s="40">
        <f t="shared" ref="H91:H92" si="35">TRUNC(G91 * (1+$I$5), 2)</f>
        <v>4.88</v>
      </c>
      <c r="I91" s="40">
        <f t="shared" ref="I91:I92" si="36">TRUNC(F91 * H91, 2)</f>
        <v>464.57</v>
      </c>
      <c r="J91" s="14">
        <f t="shared" si="24"/>
        <v>1.335711087103561E-3</v>
      </c>
    </row>
    <row r="92" spans="1:10" ht="26.1" customHeight="1" x14ac:dyDescent="0.2">
      <c r="A92" s="21" t="s">
        <v>210</v>
      </c>
      <c r="B92" s="22" t="s">
        <v>124</v>
      </c>
      <c r="C92" s="21" t="s">
        <v>16</v>
      </c>
      <c r="D92" s="10" t="s">
        <v>125</v>
      </c>
      <c r="E92" s="12" t="s">
        <v>94</v>
      </c>
      <c r="F92" s="11">
        <v>95.2</v>
      </c>
      <c r="G92" s="13">
        <v>12.95</v>
      </c>
      <c r="H92" s="40">
        <f t="shared" si="35"/>
        <v>16.16</v>
      </c>
      <c r="I92" s="40">
        <f t="shared" si="36"/>
        <v>1538.43</v>
      </c>
      <c r="J92" s="14">
        <f t="shared" si="24"/>
        <v>4.4232257953219778E-3</v>
      </c>
    </row>
    <row r="93" spans="1:10" ht="24" customHeight="1" x14ac:dyDescent="0.2">
      <c r="A93" s="25" t="s">
        <v>211</v>
      </c>
      <c r="B93" s="26"/>
      <c r="C93" s="25"/>
      <c r="D93" s="27" t="s">
        <v>159</v>
      </c>
      <c r="E93" s="27"/>
      <c r="F93" s="28">
        <v>1</v>
      </c>
      <c r="G93" s="27"/>
      <c r="H93" s="27"/>
      <c r="I93" s="29">
        <f>SUM(I94:I101)</f>
        <v>3475.77</v>
      </c>
      <c r="J93" s="30">
        <f t="shared" si="24"/>
        <v>9.9933799539831322E-3</v>
      </c>
    </row>
    <row r="94" spans="1:10" ht="39" customHeight="1" x14ac:dyDescent="0.2">
      <c r="A94" s="21" t="s">
        <v>212</v>
      </c>
      <c r="B94" s="22" t="s">
        <v>161</v>
      </c>
      <c r="C94" s="21" t="s">
        <v>16</v>
      </c>
      <c r="D94" s="10" t="s">
        <v>162</v>
      </c>
      <c r="E94" s="12" t="s">
        <v>60</v>
      </c>
      <c r="F94" s="11">
        <v>60</v>
      </c>
      <c r="G94" s="13">
        <v>17.920000000000002</v>
      </c>
      <c r="H94" s="40">
        <f t="shared" ref="H94:H101" si="37">TRUNC(G94 * (1+$I$5), 2)</f>
        <v>22.37</v>
      </c>
      <c r="I94" s="40">
        <f t="shared" ref="I94" si="38">TRUNC(F94 * H94, 2)</f>
        <v>1342.2</v>
      </c>
      <c r="J94" s="14">
        <f t="shared" si="24"/>
        <v>3.859033990809565E-3</v>
      </c>
    </row>
    <row r="95" spans="1:10" ht="39" customHeight="1" x14ac:dyDescent="0.2">
      <c r="A95" s="21" t="s">
        <v>213</v>
      </c>
      <c r="B95" s="22" t="s">
        <v>214</v>
      </c>
      <c r="C95" s="21" t="s">
        <v>16</v>
      </c>
      <c r="D95" s="10" t="s">
        <v>215</v>
      </c>
      <c r="E95" s="12" t="s">
        <v>60</v>
      </c>
      <c r="F95" s="11">
        <v>10</v>
      </c>
      <c r="G95" s="13">
        <v>18.600000000000001</v>
      </c>
      <c r="H95" s="40">
        <f t="shared" si="37"/>
        <v>23.22</v>
      </c>
      <c r="I95" s="40">
        <f t="shared" ref="I95:I101" si="39">TRUNC(F95 * H95, 2)</f>
        <v>232.2</v>
      </c>
      <c r="J95" s="14">
        <f t="shared" si="24"/>
        <v>6.6761115531663014E-4</v>
      </c>
    </row>
    <row r="96" spans="1:10" ht="39" customHeight="1" x14ac:dyDescent="0.2">
      <c r="A96" s="21" t="s">
        <v>216</v>
      </c>
      <c r="B96" s="22" t="s">
        <v>164</v>
      </c>
      <c r="C96" s="21" t="s">
        <v>16</v>
      </c>
      <c r="D96" s="10" t="s">
        <v>165</v>
      </c>
      <c r="E96" s="12" t="s">
        <v>140</v>
      </c>
      <c r="F96" s="11">
        <v>1</v>
      </c>
      <c r="G96" s="13">
        <v>34.159999999999997</v>
      </c>
      <c r="H96" s="40">
        <f t="shared" si="37"/>
        <v>42.64</v>
      </c>
      <c r="I96" s="40">
        <f t="shared" si="39"/>
        <v>42.64</v>
      </c>
      <c r="J96" s="14">
        <f t="shared" si="24"/>
        <v>1.2259663937425112E-4</v>
      </c>
    </row>
    <row r="97" spans="1:10" ht="39" customHeight="1" x14ac:dyDescent="0.2">
      <c r="A97" s="21" t="s">
        <v>217</v>
      </c>
      <c r="B97" s="22" t="s">
        <v>167</v>
      </c>
      <c r="C97" s="21" t="s">
        <v>16</v>
      </c>
      <c r="D97" s="10" t="s">
        <v>168</v>
      </c>
      <c r="E97" s="12" t="s">
        <v>60</v>
      </c>
      <c r="F97" s="11">
        <v>200</v>
      </c>
      <c r="G97" s="13">
        <v>4.7</v>
      </c>
      <c r="H97" s="40">
        <f t="shared" si="37"/>
        <v>5.86</v>
      </c>
      <c r="I97" s="40">
        <f t="shared" si="39"/>
        <v>1172</v>
      </c>
      <c r="J97" s="14">
        <f t="shared" si="24"/>
        <v>3.3696824893673146E-3</v>
      </c>
    </row>
    <row r="98" spans="1:10" ht="39" customHeight="1" x14ac:dyDescent="0.2">
      <c r="A98" s="21" t="s">
        <v>218</v>
      </c>
      <c r="B98" s="22" t="s">
        <v>170</v>
      </c>
      <c r="C98" s="21" t="s">
        <v>16</v>
      </c>
      <c r="D98" s="10" t="s">
        <v>171</v>
      </c>
      <c r="E98" s="12" t="s">
        <v>140</v>
      </c>
      <c r="F98" s="11">
        <v>1</v>
      </c>
      <c r="G98" s="13">
        <v>23.21</v>
      </c>
      <c r="H98" s="40">
        <f t="shared" si="37"/>
        <v>28.97</v>
      </c>
      <c r="I98" s="40">
        <f t="shared" si="39"/>
        <v>28.97</v>
      </c>
      <c r="J98" s="14">
        <f t="shared" si="24"/>
        <v>8.3293260850657945E-5</v>
      </c>
    </row>
    <row r="99" spans="1:10" ht="39" customHeight="1" x14ac:dyDescent="0.2">
      <c r="A99" s="21" t="s">
        <v>219</v>
      </c>
      <c r="B99" s="22" t="s">
        <v>173</v>
      </c>
      <c r="C99" s="21" t="s">
        <v>16</v>
      </c>
      <c r="D99" s="10" t="s">
        <v>174</v>
      </c>
      <c r="E99" s="12" t="s">
        <v>140</v>
      </c>
      <c r="F99" s="11">
        <v>1</v>
      </c>
      <c r="G99" s="13">
        <v>36.270000000000003</v>
      </c>
      <c r="H99" s="40">
        <f t="shared" si="37"/>
        <v>45.27</v>
      </c>
      <c r="I99" s="40">
        <f t="shared" si="39"/>
        <v>45.27</v>
      </c>
      <c r="J99" s="14">
        <f t="shared" si="24"/>
        <v>1.3015829888537401E-4</v>
      </c>
    </row>
    <row r="100" spans="1:10" ht="26.1" customHeight="1" x14ac:dyDescent="0.2">
      <c r="A100" s="21" t="s">
        <v>220</v>
      </c>
      <c r="B100" s="22" t="s">
        <v>176</v>
      </c>
      <c r="C100" s="21" t="s">
        <v>16</v>
      </c>
      <c r="D100" s="10" t="s">
        <v>177</v>
      </c>
      <c r="E100" s="12" t="s">
        <v>140</v>
      </c>
      <c r="F100" s="11">
        <v>2</v>
      </c>
      <c r="G100" s="13">
        <v>55.24</v>
      </c>
      <c r="H100" s="40">
        <f t="shared" si="37"/>
        <v>68.959999999999994</v>
      </c>
      <c r="I100" s="40">
        <f t="shared" si="39"/>
        <v>137.91999999999999</v>
      </c>
      <c r="J100" s="14">
        <f t="shared" si="24"/>
        <v>3.965414751992662E-4</v>
      </c>
    </row>
    <row r="101" spans="1:10" ht="51.95" customHeight="1" x14ac:dyDescent="0.2">
      <c r="A101" s="21" t="s">
        <v>221</v>
      </c>
      <c r="B101" s="22" t="s">
        <v>222</v>
      </c>
      <c r="C101" s="21" t="s">
        <v>16</v>
      </c>
      <c r="D101" s="10" t="s">
        <v>223</v>
      </c>
      <c r="E101" s="12" t="s">
        <v>140</v>
      </c>
      <c r="F101" s="11">
        <v>1</v>
      </c>
      <c r="G101" s="13">
        <v>380.15</v>
      </c>
      <c r="H101" s="40">
        <f t="shared" si="37"/>
        <v>474.57</v>
      </c>
      <c r="I101" s="40">
        <f t="shared" si="39"/>
        <v>474.57</v>
      </c>
      <c r="J101" s="14">
        <f t="shared" si="24"/>
        <v>1.364462644180074E-3</v>
      </c>
    </row>
    <row r="102" spans="1:10" ht="24" customHeight="1" x14ac:dyDescent="0.2">
      <c r="A102" s="19" t="s">
        <v>224</v>
      </c>
      <c r="B102" s="20"/>
      <c r="C102" s="19"/>
      <c r="D102" s="6" t="s">
        <v>225</v>
      </c>
      <c r="E102" s="6"/>
      <c r="F102" s="7">
        <v>1</v>
      </c>
      <c r="G102" s="6"/>
      <c r="H102" s="6"/>
      <c r="I102" s="8">
        <f>I103+I108+I128</f>
        <v>69194.709999999992</v>
      </c>
      <c r="J102" s="9">
        <f t="shared" si="24"/>
        <v>0.19894556539577593</v>
      </c>
    </row>
    <row r="103" spans="1:10" ht="24" customHeight="1" x14ac:dyDescent="0.2">
      <c r="A103" s="31" t="s">
        <v>226</v>
      </c>
      <c r="B103" s="32"/>
      <c r="C103" s="31"/>
      <c r="D103" s="33" t="s">
        <v>227</v>
      </c>
      <c r="E103" s="33"/>
      <c r="F103" s="34">
        <v>1</v>
      </c>
      <c r="G103" s="33"/>
      <c r="H103" s="33"/>
      <c r="I103" s="35">
        <f>SUM(I104:I107)</f>
        <v>6391.0599999999995</v>
      </c>
      <c r="J103" s="36">
        <f t="shared" si="24"/>
        <v>1.8375292636941869E-2</v>
      </c>
    </row>
    <row r="104" spans="1:10" ht="24" customHeight="1" x14ac:dyDescent="0.2">
      <c r="A104" s="21" t="s">
        <v>228</v>
      </c>
      <c r="B104" s="22" t="s">
        <v>229</v>
      </c>
      <c r="C104" s="21" t="s">
        <v>34</v>
      </c>
      <c r="D104" s="10" t="s">
        <v>230</v>
      </c>
      <c r="E104" s="12" t="s">
        <v>140</v>
      </c>
      <c r="F104" s="11">
        <v>1</v>
      </c>
      <c r="G104" s="13">
        <v>262.55</v>
      </c>
      <c r="H104" s="40">
        <f t="shared" ref="H104:H107" si="40">TRUNC(G104 * (1+$I$5), 2)</f>
        <v>327.76</v>
      </c>
      <c r="I104" s="40">
        <f t="shared" ref="I104:I107" si="41">TRUNC(F104 * H104, 2)</f>
        <v>327.76</v>
      </c>
      <c r="J104" s="14">
        <f t="shared" si="24"/>
        <v>9.4236103473978761E-4</v>
      </c>
    </row>
    <row r="105" spans="1:10" ht="26.1" customHeight="1" x14ac:dyDescent="0.2">
      <c r="A105" s="21" t="s">
        <v>231</v>
      </c>
      <c r="B105" s="22" t="s">
        <v>232</v>
      </c>
      <c r="C105" s="21" t="s">
        <v>34</v>
      </c>
      <c r="D105" s="10" t="s">
        <v>233</v>
      </c>
      <c r="E105" s="12" t="s">
        <v>140</v>
      </c>
      <c r="F105" s="11">
        <v>1</v>
      </c>
      <c r="G105" s="13">
        <v>1618.96</v>
      </c>
      <c r="H105" s="40">
        <f t="shared" si="40"/>
        <v>2021.1</v>
      </c>
      <c r="I105" s="40">
        <f t="shared" si="41"/>
        <v>2021.1</v>
      </c>
      <c r="J105" s="14">
        <f t="shared" si="24"/>
        <v>5.8109772007340268E-3</v>
      </c>
    </row>
    <row r="106" spans="1:10" ht="24" customHeight="1" x14ac:dyDescent="0.2">
      <c r="A106" s="21" t="s">
        <v>234</v>
      </c>
      <c r="B106" s="22" t="s">
        <v>235</v>
      </c>
      <c r="C106" s="21" t="s">
        <v>34</v>
      </c>
      <c r="D106" s="10" t="s">
        <v>236</v>
      </c>
      <c r="E106" s="12" t="s">
        <v>140</v>
      </c>
      <c r="F106" s="11">
        <v>1</v>
      </c>
      <c r="G106" s="13">
        <v>1618.96</v>
      </c>
      <c r="H106" s="40">
        <f t="shared" si="40"/>
        <v>2021.1</v>
      </c>
      <c r="I106" s="40">
        <f t="shared" si="41"/>
        <v>2021.1</v>
      </c>
      <c r="J106" s="14">
        <f t="shared" si="24"/>
        <v>5.8109772007340268E-3</v>
      </c>
    </row>
    <row r="107" spans="1:10" ht="26.1" customHeight="1" x14ac:dyDescent="0.2">
      <c r="A107" s="21" t="s">
        <v>237</v>
      </c>
      <c r="B107" s="22" t="s">
        <v>238</v>
      </c>
      <c r="C107" s="21" t="s">
        <v>34</v>
      </c>
      <c r="D107" s="10" t="s">
        <v>239</v>
      </c>
      <c r="E107" s="12" t="s">
        <v>140</v>
      </c>
      <c r="F107" s="11">
        <v>1</v>
      </c>
      <c r="G107" s="13">
        <v>1618.96</v>
      </c>
      <c r="H107" s="40">
        <f t="shared" si="40"/>
        <v>2021.1</v>
      </c>
      <c r="I107" s="40">
        <f t="shared" si="41"/>
        <v>2021.1</v>
      </c>
      <c r="J107" s="14">
        <f t="shared" si="24"/>
        <v>5.8109772007340268E-3</v>
      </c>
    </row>
    <row r="108" spans="1:10" ht="24" customHeight="1" x14ac:dyDescent="0.2">
      <c r="A108" s="31" t="s">
        <v>240</v>
      </c>
      <c r="B108" s="32"/>
      <c r="C108" s="31"/>
      <c r="D108" s="33" t="s">
        <v>241</v>
      </c>
      <c r="E108" s="33"/>
      <c r="F108" s="34">
        <v>1</v>
      </c>
      <c r="G108" s="33"/>
      <c r="H108" s="33"/>
      <c r="I108" s="35">
        <f>I109+I115+I119+I123</f>
        <v>60374.729999999996</v>
      </c>
      <c r="J108" s="36">
        <f t="shared" si="24"/>
        <v>0.17358674955740572</v>
      </c>
    </row>
    <row r="109" spans="1:10" ht="24" customHeight="1" x14ac:dyDescent="0.2">
      <c r="A109" s="25" t="s">
        <v>242</v>
      </c>
      <c r="B109" s="26"/>
      <c r="C109" s="25"/>
      <c r="D109" s="27" t="s">
        <v>243</v>
      </c>
      <c r="E109" s="27"/>
      <c r="F109" s="28">
        <v>1</v>
      </c>
      <c r="G109" s="27"/>
      <c r="H109" s="27"/>
      <c r="I109" s="29">
        <f>SUM(I110:I114)</f>
        <v>25471.280000000002</v>
      </c>
      <c r="J109" s="30">
        <f t="shared" si="24"/>
        <v>7.3233896073184215E-2</v>
      </c>
    </row>
    <row r="110" spans="1:10" ht="39" customHeight="1" x14ac:dyDescent="0.2">
      <c r="A110" s="21" t="s">
        <v>244</v>
      </c>
      <c r="B110" s="22" t="s">
        <v>245</v>
      </c>
      <c r="C110" s="21" t="s">
        <v>16</v>
      </c>
      <c r="D110" s="10" t="s">
        <v>246</v>
      </c>
      <c r="E110" s="12" t="s">
        <v>60</v>
      </c>
      <c r="F110" s="11">
        <v>140</v>
      </c>
      <c r="G110" s="13">
        <v>101.1</v>
      </c>
      <c r="H110" s="40">
        <f t="shared" ref="H110:H130" si="42">TRUNC(G110 * (1+$I$5), 2)</f>
        <v>126.21</v>
      </c>
      <c r="I110" s="40">
        <f t="shared" ref="I110" si="43">TRUNC(F110 * H110, 2)</f>
        <v>17669.400000000001</v>
      </c>
      <c r="J110" s="14">
        <f t="shared" si="24"/>
        <v>5.080227626077375E-2</v>
      </c>
    </row>
    <row r="111" spans="1:10" ht="39" customHeight="1" x14ac:dyDescent="0.2">
      <c r="A111" s="21" t="s">
        <v>247</v>
      </c>
      <c r="B111" s="22" t="s">
        <v>248</v>
      </c>
      <c r="C111" s="21" t="s">
        <v>34</v>
      </c>
      <c r="D111" s="10" t="s">
        <v>249</v>
      </c>
      <c r="E111" s="12" t="s">
        <v>60</v>
      </c>
      <c r="F111" s="11">
        <v>40</v>
      </c>
      <c r="G111" s="13">
        <v>67.430000000000007</v>
      </c>
      <c r="H111" s="40">
        <f t="shared" si="42"/>
        <v>84.17</v>
      </c>
      <c r="I111" s="40">
        <f t="shared" ref="I111:I114" si="44">TRUNC(F111 * H111, 2)</f>
        <v>3366.8</v>
      </c>
      <c r="J111" s="14">
        <f t="shared" si="24"/>
        <v>9.6800742365203713E-3</v>
      </c>
    </row>
    <row r="112" spans="1:10" ht="65.099999999999994" customHeight="1" x14ac:dyDescent="0.2">
      <c r="A112" s="21" t="s">
        <v>250</v>
      </c>
      <c r="B112" s="22" t="s">
        <v>251</v>
      </c>
      <c r="C112" s="21" t="s">
        <v>16</v>
      </c>
      <c r="D112" s="10" t="s">
        <v>252</v>
      </c>
      <c r="E112" s="12" t="s">
        <v>140</v>
      </c>
      <c r="F112" s="11">
        <v>16</v>
      </c>
      <c r="G112" s="13">
        <v>130.77000000000001</v>
      </c>
      <c r="H112" s="40">
        <f t="shared" si="42"/>
        <v>163.25</v>
      </c>
      <c r="I112" s="40">
        <f t="shared" si="44"/>
        <v>2612</v>
      </c>
      <c r="J112" s="14">
        <f t="shared" si="24"/>
        <v>7.5099067083851763E-3</v>
      </c>
    </row>
    <row r="113" spans="1:10" ht="65.099999999999994" customHeight="1" x14ac:dyDescent="0.2">
      <c r="A113" s="21" t="s">
        <v>253</v>
      </c>
      <c r="B113" s="22" t="s">
        <v>254</v>
      </c>
      <c r="C113" s="21" t="s">
        <v>16</v>
      </c>
      <c r="D113" s="10" t="s">
        <v>255</v>
      </c>
      <c r="E113" s="12" t="s">
        <v>140</v>
      </c>
      <c r="F113" s="11">
        <v>4</v>
      </c>
      <c r="G113" s="13">
        <v>142</v>
      </c>
      <c r="H113" s="40">
        <f t="shared" si="42"/>
        <v>177.27</v>
      </c>
      <c r="I113" s="40">
        <f t="shared" si="44"/>
        <v>709.08</v>
      </c>
      <c r="J113" s="14">
        <f t="shared" si="24"/>
        <v>2.0387154091813784E-3</v>
      </c>
    </row>
    <row r="114" spans="1:10" ht="39" customHeight="1" x14ac:dyDescent="0.2">
      <c r="A114" s="21" t="s">
        <v>256</v>
      </c>
      <c r="B114" s="22" t="s">
        <v>257</v>
      </c>
      <c r="C114" s="21" t="s">
        <v>16</v>
      </c>
      <c r="D114" s="10" t="s">
        <v>258</v>
      </c>
      <c r="E114" s="12" t="s">
        <v>140</v>
      </c>
      <c r="F114" s="11">
        <v>4</v>
      </c>
      <c r="G114" s="13">
        <v>223.09</v>
      </c>
      <c r="H114" s="40">
        <f t="shared" si="42"/>
        <v>278.5</v>
      </c>
      <c r="I114" s="40">
        <f t="shared" si="44"/>
        <v>1114</v>
      </c>
      <c r="J114" s="14">
        <f t="shared" si="24"/>
        <v>3.20292345832354E-3</v>
      </c>
    </row>
    <row r="115" spans="1:10" ht="24" customHeight="1" x14ac:dyDescent="0.2">
      <c r="A115" s="25" t="s">
        <v>259</v>
      </c>
      <c r="B115" s="26"/>
      <c r="C115" s="25"/>
      <c r="D115" s="27" t="s">
        <v>260</v>
      </c>
      <c r="E115" s="27"/>
      <c r="F115" s="28">
        <v>1</v>
      </c>
      <c r="G115" s="27"/>
      <c r="H115" s="27"/>
      <c r="I115" s="29">
        <f>SUM(I116:I118)</f>
        <v>10566.869999999999</v>
      </c>
      <c r="J115" s="30">
        <f t="shared" si="24"/>
        <v>3.038139659250921E-2</v>
      </c>
    </row>
    <row r="116" spans="1:10" ht="39" customHeight="1" x14ac:dyDescent="0.2">
      <c r="A116" s="21" t="s">
        <v>261</v>
      </c>
      <c r="B116" s="22" t="s">
        <v>262</v>
      </c>
      <c r="C116" s="21" t="s">
        <v>16</v>
      </c>
      <c r="D116" s="10" t="s">
        <v>263</v>
      </c>
      <c r="E116" s="12" t="s">
        <v>140</v>
      </c>
      <c r="F116" s="11">
        <v>1</v>
      </c>
      <c r="G116" s="13">
        <v>3615.7</v>
      </c>
      <c r="H116" s="40">
        <f t="shared" si="42"/>
        <v>4513.83</v>
      </c>
      <c r="I116" s="40">
        <f t="shared" ref="I116" si="45">TRUNC(F116 * H116, 2)</f>
        <v>4513.83</v>
      </c>
      <c r="J116" s="14">
        <f t="shared" si="24"/>
        <v>1.2977964087867633E-2</v>
      </c>
    </row>
    <row r="117" spans="1:10" ht="51.95" customHeight="1" x14ac:dyDescent="0.2">
      <c r="A117" s="21" t="s">
        <v>264</v>
      </c>
      <c r="B117" s="22" t="s">
        <v>265</v>
      </c>
      <c r="C117" s="21" t="s">
        <v>34</v>
      </c>
      <c r="D117" s="10" t="s">
        <v>266</v>
      </c>
      <c r="E117" s="12" t="s">
        <v>140</v>
      </c>
      <c r="F117" s="11">
        <v>3</v>
      </c>
      <c r="G117" s="13">
        <v>1589.99</v>
      </c>
      <c r="H117" s="40">
        <f t="shared" si="42"/>
        <v>1984.94</v>
      </c>
      <c r="I117" s="40">
        <f t="shared" ref="I117:I118" si="46">TRUNC(F117 * H117, 2)</f>
        <v>5954.82</v>
      </c>
      <c r="J117" s="14">
        <f t="shared" si="24"/>
        <v>1.7121034711036067E-2</v>
      </c>
    </row>
    <row r="118" spans="1:10" ht="26.1" customHeight="1" x14ac:dyDescent="0.2">
      <c r="A118" s="21" t="s">
        <v>267</v>
      </c>
      <c r="B118" s="22" t="s">
        <v>268</v>
      </c>
      <c r="C118" s="21" t="s">
        <v>34</v>
      </c>
      <c r="D118" s="10" t="s">
        <v>269</v>
      </c>
      <c r="E118" s="12" t="s">
        <v>140</v>
      </c>
      <c r="F118" s="11">
        <v>1</v>
      </c>
      <c r="G118" s="13">
        <v>78.680000000000007</v>
      </c>
      <c r="H118" s="40">
        <f t="shared" si="42"/>
        <v>98.22</v>
      </c>
      <c r="I118" s="40">
        <f t="shared" si="46"/>
        <v>98.22</v>
      </c>
      <c r="J118" s="14">
        <f t="shared" si="24"/>
        <v>2.8239779360550996E-4</v>
      </c>
    </row>
    <row r="119" spans="1:10" ht="24" customHeight="1" x14ac:dyDescent="0.2">
      <c r="A119" s="25" t="s">
        <v>270</v>
      </c>
      <c r="B119" s="26"/>
      <c r="C119" s="25"/>
      <c r="D119" s="27" t="s">
        <v>271</v>
      </c>
      <c r="E119" s="27"/>
      <c r="F119" s="28">
        <v>1</v>
      </c>
      <c r="G119" s="27"/>
      <c r="H119" s="27"/>
      <c r="I119" s="29">
        <f>SUM(I120:I122)</f>
        <v>19232.78</v>
      </c>
      <c r="J119" s="30">
        <f t="shared" si="24"/>
        <v>5.5297237191001623E-2</v>
      </c>
    </row>
    <row r="120" spans="1:10" ht="26.1" customHeight="1" x14ac:dyDescent="0.2">
      <c r="A120" s="21" t="s">
        <v>272</v>
      </c>
      <c r="B120" s="22" t="s">
        <v>273</v>
      </c>
      <c r="C120" s="21" t="s">
        <v>16</v>
      </c>
      <c r="D120" s="10" t="s">
        <v>274</v>
      </c>
      <c r="E120" s="12" t="s">
        <v>140</v>
      </c>
      <c r="F120" s="11">
        <v>5</v>
      </c>
      <c r="G120" s="13">
        <v>269.7</v>
      </c>
      <c r="H120" s="40">
        <f t="shared" si="42"/>
        <v>336.69</v>
      </c>
      <c r="I120" s="40">
        <f t="shared" ref="I120:I122" si="47">TRUNC(F120 * H120, 2)</f>
        <v>1683.45</v>
      </c>
      <c r="J120" s="14">
        <f t="shared" si="24"/>
        <v>4.8401808760455689E-3</v>
      </c>
    </row>
    <row r="121" spans="1:10" ht="26.1" customHeight="1" x14ac:dyDescent="0.2">
      <c r="A121" s="21" t="s">
        <v>275</v>
      </c>
      <c r="B121" s="22" t="s">
        <v>276</v>
      </c>
      <c r="C121" s="21" t="s">
        <v>16</v>
      </c>
      <c r="D121" s="10" t="s">
        <v>277</v>
      </c>
      <c r="E121" s="12" t="s">
        <v>140</v>
      </c>
      <c r="F121" s="11">
        <v>1</v>
      </c>
      <c r="G121" s="13">
        <v>540.05999999999995</v>
      </c>
      <c r="H121" s="40">
        <f t="shared" si="42"/>
        <v>674.21</v>
      </c>
      <c r="I121" s="40">
        <f t="shared" si="47"/>
        <v>674.21</v>
      </c>
      <c r="J121" s="14">
        <f t="shared" si="24"/>
        <v>1.938458729655578E-3</v>
      </c>
    </row>
    <row r="122" spans="1:10" ht="65.099999999999994" customHeight="1" x14ac:dyDescent="0.2">
      <c r="A122" s="21" t="s">
        <v>278</v>
      </c>
      <c r="B122" s="22" t="s">
        <v>279</v>
      </c>
      <c r="C122" s="21" t="s">
        <v>280</v>
      </c>
      <c r="D122" s="10" t="s">
        <v>281</v>
      </c>
      <c r="E122" s="12" t="s">
        <v>282</v>
      </c>
      <c r="F122" s="11">
        <v>2</v>
      </c>
      <c r="G122" s="13">
        <v>6758.7</v>
      </c>
      <c r="H122" s="40">
        <f t="shared" si="42"/>
        <v>8437.56</v>
      </c>
      <c r="I122" s="40">
        <f t="shared" si="47"/>
        <v>16875.12</v>
      </c>
      <c r="J122" s="14">
        <f t="shared" si="24"/>
        <v>4.8518597585300478E-2</v>
      </c>
    </row>
    <row r="123" spans="1:10" ht="24" customHeight="1" x14ac:dyDescent="0.2">
      <c r="A123" s="25" t="s">
        <v>283</v>
      </c>
      <c r="B123" s="26"/>
      <c r="C123" s="25"/>
      <c r="D123" s="27" t="s">
        <v>284</v>
      </c>
      <c r="E123" s="27"/>
      <c r="F123" s="28">
        <v>1</v>
      </c>
      <c r="G123" s="27"/>
      <c r="H123" s="27"/>
      <c r="I123" s="29">
        <f>SUM(I124:I127)</f>
        <v>5103.7999999999993</v>
      </c>
      <c r="J123" s="30">
        <f t="shared" si="24"/>
        <v>1.4674219700710665E-2</v>
      </c>
    </row>
    <row r="124" spans="1:10" ht="39" customHeight="1" x14ac:dyDescent="0.2">
      <c r="A124" s="21" t="s">
        <v>285</v>
      </c>
      <c r="B124" s="22" t="s">
        <v>286</v>
      </c>
      <c r="C124" s="21" t="s">
        <v>16</v>
      </c>
      <c r="D124" s="10" t="s">
        <v>287</v>
      </c>
      <c r="E124" s="12" t="s">
        <v>140</v>
      </c>
      <c r="F124" s="11">
        <v>2</v>
      </c>
      <c r="G124" s="13">
        <v>1627.97</v>
      </c>
      <c r="H124" s="40">
        <f t="shared" si="42"/>
        <v>2032.35</v>
      </c>
      <c r="I124" s="40">
        <f t="shared" ref="I124:I127" si="48">TRUNC(F124 * H124, 2)</f>
        <v>4064.7</v>
      </c>
      <c r="J124" s="14">
        <f t="shared" si="24"/>
        <v>1.1686645404890209E-2</v>
      </c>
    </row>
    <row r="125" spans="1:10" ht="39" customHeight="1" x14ac:dyDescent="0.2">
      <c r="A125" s="21" t="s">
        <v>288</v>
      </c>
      <c r="B125" s="22" t="s">
        <v>289</v>
      </c>
      <c r="C125" s="21" t="s">
        <v>16</v>
      </c>
      <c r="D125" s="10" t="s">
        <v>290</v>
      </c>
      <c r="E125" s="12" t="s">
        <v>60</v>
      </c>
      <c r="F125" s="11">
        <v>40</v>
      </c>
      <c r="G125" s="13">
        <v>13.31</v>
      </c>
      <c r="H125" s="40">
        <f t="shared" si="42"/>
        <v>16.61</v>
      </c>
      <c r="I125" s="40">
        <f t="shared" si="48"/>
        <v>664.4</v>
      </c>
      <c r="J125" s="14">
        <f t="shared" si="24"/>
        <v>1.9102534521635186E-3</v>
      </c>
    </row>
    <row r="126" spans="1:10" ht="26.1" customHeight="1" x14ac:dyDescent="0.2">
      <c r="A126" s="21" t="s">
        <v>291</v>
      </c>
      <c r="B126" s="22" t="s">
        <v>292</v>
      </c>
      <c r="C126" s="21" t="s">
        <v>16</v>
      </c>
      <c r="D126" s="10" t="s">
        <v>293</v>
      </c>
      <c r="E126" s="12" t="s">
        <v>140</v>
      </c>
      <c r="F126" s="11">
        <v>2</v>
      </c>
      <c r="G126" s="13">
        <v>50.52</v>
      </c>
      <c r="H126" s="40">
        <f t="shared" si="42"/>
        <v>63.06</v>
      </c>
      <c r="I126" s="40">
        <f t="shared" si="48"/>
        <v>126.12</v>
      </c>
      <c r="J126" s="14">
        <f t="shared" si="24"/>
        <v>3.6261463784898103E-4</v>
      </c>
    </row>
    <row r="127" spans="1:10" ht="26.1" customHeight="1" x14ac:dyDescent="0.2">
      <c r="A127" s="21" t="s">
        <v>294</v>
      </c>
      <c r="B127" s="22" t="s">
        <v>295</v>
      </c>
      <c r="C127" s="21" t="s">
        <v>16</v>
      </c>
      <c r="D127" s="10" t="s">
        <v>296</v>
      </c>
      <c r="E127" s="12" t="s">
        <v>140</v>
      </c>
      <c r="F127" s="11">
        <v>2</v>
      </c>
      <c r="G127" s="13">
        <v>99.56</v>
      </c>
      <c r="H127" s="40">
        <f t="shared" si="42"/>
        <v>124.29</v>
      </c>
      <c r="I127" s="40">
        <f t="shared" si="48"/>
        <v>248.58</v>
      </c>
      <c r="J127" s="14">
        <f t="shared" si="24"/>
        <v>7.1470620580795831E-4</v>
      </c>
    </row>
    <row r="128" spans="1:10" ht="24" customHeight="1" x14ac:dyDescent="0.2">
      <c r="A128" s="31" t="s">
        <v>297</v>
      </c>
      <c r="B128" s="32"/>
      <c r="C128" s="31"/>
      <c r="D128" s="33" t="s">
        <v>298</v>
      </c>
      <c r="E128" s="33"/>
      <c r="F128" s="34">
        <v>1</v>
      </c>
      <c r="G128" s="33"/>
      <c r="H128" s="33"/>
      <c r="I128" s="35">
        <f>SUM(I129:I130)</f>
        <v>2428.92</v>
      </c>
      <c r="J128" s="36">
        <f t="shared" si="24"/>
        <v>6.9835232014283776E-3</v>
      </c>
    </row>
    <row r="129" spans="1:10" ht="51.95" customHeight="1" x14ac:dyDescent="0.2">
      <c r="A129" s="21" t="s">
        <v>299</v>
      </c>
      <c r="B129" s="22" t="s">
        <v>300</v>
      </c>
      <c r="C129" s="21" t="s">
        <v>16</v>
      </c>
      <c r="D129" s="10" t="s">
        <v>301</v>
      </c>
      <c r="E129" s="12" t="s">
        <v>60</v>
      </c>
      <c r="F129" s="11">
        <v>25</v>
      </c>
      <c r="G129" s="13">
        <v>38.04</v>
      </c>
      <c r="H129" s="40">
        <f t="shared" si="42"/>
        <v>47.48</v>
      </c>
      <c r="I129" s="40">
        <f t="shared" ref="I129:I130" si="49">TRUNC(F129 * H129, 2)</f>
        <v>1187</v>
      </c>
      <c r="J129" s="14">
        <f t="shared" si="24"/>
        <v>3.4128098249820841E-3</v>
      </c>
    </row>
    <row r="130" spans="1:10" ht="24" customHeight="1" x14ac:dyDescent="0.2">
      <c r="A130" s="21" t="s">
        <v>302</v>
      </c>
      <c r="B130" s="22" t="s">
        <v>303</v>
      </c>
      <c r="C130" s="21" t="s">
        <v>34</v>
      </c>
      <c r="D130" s="10" t="s">
        <v>304</v>
      </c>
      <c r="E130" s="12" t="s">
        <v>140</v>
      </c>
      <c r="F130" s="11">
        <v>1</v>
      </c>
      <c r="G130" s="13">
        <v>994.81</v>
      </c>
      <c r="H130" s="40">
        <f t="shared" si="42"/>
        <v>1241.92</v>
      </c>
      <c r="I130" s="40">
        <f t="shared" si="49"/>
        <v>1241.92</v>
      </c>
      <c r="J130" s="14">
        <f t="shared" si="24"/>
        <v>3.5707133764462935E-3</v>
      </c>
    </row>
    <row r="131" spans="1:10" ht="24" customHeight="1" x14ac:dyDescent="0.2">
      <c r="A131" s="19" t="s">
        <v>305</v>
      </c>
      <c r="B131" s="20"/>
      <c r="C131" s="19"/>
      <c r="D131" s="6" t="s">
        <v>306</v>
      </c>
      <c r="E131" s="6"/>
      <c r="F131" s="7">
        <v>1</v>
      </c>
      <c r="G131" s="6"/>
      <c r="H131" s="6"/>
      <c r="I131" s="8">
        <f>I132+I143+I147+I150+I155+I168</f>
        <v>90048.13</v>
      </c>
      <c r="J131" s="9">
        <f t="shared" si="24"/>
        <v>0.25890239493282557</v>
      </c>
    </row>
    <row r="132" spans="1:10" ht="24" customHeight="1" x14ac:dyDescent="0.2">
      <c r="A132" s="31" t="s">
        <v>307</v>
      </c>
      <c r="B132" s="32"/>
      <c r="C132" s="31"/>
      <c r="D132" s="33" t="s">
        <v>308</v>
      </c>
      <c r="E132" s="33"/>
      <c r="F132" s="34">
        <v>1</v>
      </c>
      <c r="G132" s="33"/>
      <c r="H132" s="33"/>
      <c r="I132" s="35">
        <f>I133+I137</f>
        <v>4185.32</v>
      </c>
      <c r="J132" s="36">
        <f t="shared" si="24"/>
        <v>1.2033446686347107E-2</v>
      </c>
    </row>
    <row r="133" spans="1:10" ht="24" customHeight="1" x14ac:dyDescent="0.2">
      <c r="A133" s="25" t="s">
        <v>309</v>
      </c>
      <c r="B133" s="26"/>
      <c r="C133" s="25"/>
      <c r="D133" s="27" t="s">
        <v>310</v>
      </c>
      <c r="E133" s="27"/>
      <c r="F133" s="28">
        <v>1</v>
      </c>
      <c r="G133" s="27"/>
      <c r="H133" s="27"/>
      <c r="I133" s="29">
        <f>SUM(I134:I136)</f>
        <v>2669.2599999999998</v>
      </c>
      <c r="J133" s="30">
        <f t="shared" si="24"/>
        <v>7.6745381242052883E-3</v>
      </c>
    </row>
    <row r="134" spans="1:10" ht="39" customHeight="1" x14ac:dyDescent="0.2">
      <c r="A134" s="21" t="s">
        <v>311</v>
      </c>
      <c r="B134" s="22" t="s">
        <v>312</v>
      </c>
      <c r="C134" s="21" t="s">
        <v>16</v>
      </c>
      <c r="D134" s="10" t="s">
        <v>313</v>
      </c>
      <c r="E134" s="12" t="s">
        <v>140</v>
      </c>
      <c r="F134" s="11">
        <v>1</v>
      </c>
      <c r="G134" s="13">
        <v>1556.21</v>
      </c>
      <c r="H134" s="40">
        <f t="shared" ref="H134:H154" si="50">TRUNC(G134 * (1+$I$5), 2)</f>
        <v>1942.77</v>
      </c>
      <c r="I134" s="40">
        <f t="shared" ref="I134" si="51">TRUNC(F134 * H134, 2)</f>
        <v>1942.77</v>
      </c>
      <c r="J134" s="14">
        <f t="shared" ref="J134:J174" si="52">I134/$H$179</f>
        <v>5.5857662541537014E-3</v>
      </c>
    </row>
    <row r="135" spans="1:10" ht="26.1" customHeight="1" x14ac:dyDescent="0.2">
      <c r="A135" s="21" t="s">
        <v>314</v>
      </c>
      <c r="B135" s="22" t="s">
        <v>315</v>
      </c>
      <c r="C135" s="21" t="s">
        <v>316</v>
      </c>
      <c r="D135" s="10" t="s">
        <v>317</v>
      </c>
      <c r="E135" s="12" t="s">
        <v>140</v>
      </c>
      <c r="F135" s="11">
        <v>2</v>
      </c>
      <c r="G135" s="13">
        <v>229.35</v>
      </c>
      <c r="H135" s="40">
        <f t="shared" si="50"/>
        <v>286.32</v>
      </c>
      <c r="I135" s="40">
        <f t="shared" ref="I135:I136" si="53">TRUNC(F135 * H135, 2)</f>
        <v>572.64</v>
      </c>
      <c r="J135" s="14">
        <f t="shared" si="52"/>
        <v>1.646429164429436E-3</v>
      </c>
    </row>
    <row r="136" spans="1:10" ht="26.1" customHeight="1" x14ac:dyDescent="0.2">
      <c r="A136" s="21" t="s">
        <v>318</v>
      </c>
      <c r="B136" s="22" t="s">
        <v>319</v>
      </c>
      <c r="C136" s="21" t="s">
        <v>316</v>
      </c>
      <c r="D136" s="10" t="s">
        <v>320</v>
      </c>
      <c r="E136" s="12" t="s">
        <v>18</v>
      </c>
      <c r="F136" s="11">
        <v>2.94</v>
      </c>
      <c r="G136" s="13">
        <v>41.92</v>
      </c>
      <c r="H136" s="40">
        <f t="shared" si="50"/>
        <v>52.33</v>
      </c>
      <c r="I136" s="40">
        <f t="shared" si="53"/>
        <v>153.85</v>
      </c>
      <c r="J136" s="14">
        <f t="shared" si="52"/>
        <v>4.4234270562215134E-4</v>
      </c>
    </row>
    <row r="137" spans="1:10" ht="24" customHeight="1" x14ac:dyDescent="0.2">
      <c r="A137" s="25" t="s">
        <v>321</v>
      </c>
      <c r="B137" s="26"/>
      <c r="C137" s="25"/>
      <c r="D137" s="27" t="s">
        <v>322</v>
      </c>
      <c r="E137" s="27"/>
      <c r="F137" s="28">
        <v>1</v>
      </c>
      <c r="G137" s="27"/>
      <c r="H137" s="27"/>
      <c r="I137" s="29">
        <f>SUM(I138:I142)</f>
        <v>1516.06</v>
      </c>
      <c r="J137" s="30">
        <f t="shared" si="52"/>
        <v>4.3589085621418182E-3</v>
      </c>
    </row>
    <row r="138" spans="1:10" ht="26.1" customHeight="1" x14ac:dyDescent="0.2">
      <c r="A138" s="21" t="s">
        <v>323</v>
      </c>
      <c r="B138" s="22" t="s">
        <v>324</v>
      </c>
      <c r="C138" s="21" t="s">
        <v>16</v>
      </c>
      <c r="D138" s="10" t="s">
        <v>325</v>
      </c>
      <c r="E138" s="12" t="s">
        <v>40</v>
      </c>
      <c r="F138" s="11">
        <v>0.6</v>
      </c>
      <c r="G138" s="13">
        <v>60.68</v>
      </c>
      <c r="H138" s="40">
        <f t="shared" si="50"/>
        <v>75.75</v>
      </c>
      <c r="I138" s="40">
        <f t="shared" ref="I138" si="54">TRUNC(F138 * H138, 2)</f>
        <v>45.45</v>
      </c>
      <c r="J138" s="14">
        <f t="shared" si="52"/>
        <v>1.3067582691275126E-4</v>
      </c>
    </row>
    <row r="139" spans="1:10" ht="26.1" customHeight="1" x14ac:dyDescent="0.2">
      <c r="A139" s="21" t="s">
        <v>326</v>
      </c>
      <c r="B139" s="22" t="s">
        <v>327</v>
      </c>
      <c r="C139" s="21" t="s">
        <v>16</v>
      </c>
      <c r="D139" s="10" t="s">
        <v>328</v>
      </c>
      <c r="E139" s="12" t="s">
        <v>18</v>
      </c>
      <c r="F139" s="11">
        <v>3</v>
      </c>
      <c r="G139" s="13">
        <v>26.64</v>
      </c>
      <c r="H139" s="40">
        <f t="shared" si="50"/>
        <v>33.25</v>
      </c>
      <c r="I139" s="40">
        <f t="shared" ref="I139:I142" si="55">TRUNC(F139 * H139, 2)</f>
        <v>99.75</v>
      </c>
      <c r="J139" s="14">
        <f t="shared" si="52"/>
        <v>2.8679678183821642E-4</v>
      </c>
    </row>
    <row r="140" spans="1:10" ht="39" customHeight="1" x14ac:dyDescent="0.2">
      <c r="A140" s="21" t="s">
        <v>329</v>
      </c>
      <c r="B140" s="22" t="s">
        <v>330</v>
      </c>
      <c r="C140" s="21" t="s">
        <v>34</v>
      </c>
      <c r="D140" s="10" t="s">
        <v>331</v>
      </c>
      <c r="E140" s="12" t="s">
        <v>18</v>
      </c>
      <c r="F140" s="11">
        <v>2</v>
      </c>
      <c r="G140" s="13">
        <v>226.93</v>
      </c>
      <c r="H140" s="40">
        <f t="shared" si="50"/>
        <v>283.29000000000002</v>
      </c>
      <c r="I140" s="40">
        <f t="shared" si="55"/>
        <v>566.58000000000004</v>
      </c>
      <c r="J140" s="14">
        <f t="shared" si="52"/>
        <v>1.6290057208410693E-3</v>
      </c>
    </row>
    <row r="141" spans="1:10" ht="26.1" customHeight="1" x14ac:dyDescent="0.2">
      <c r="A141" s="21" t="s">
        <v>332</v>
      </c>
      <c r="B141" s="22" t="s">
        <v>333</v>
      </c>
      <c r="C141" s="21" t="s">
        <v>16</v>
      </c>
      <c r="D141" s="10" t="s">
        <v>334</v>
      </c>
      <c r="E141" s="12" t="s">
        <v>60</v>
      </c>
      <c r="F141" s="11">
        <v>1.8</v>
      </c>
      <c r="G141" s="13">
        <v>142.18</v>
      </c>
      <c r="H141" s="40">
        <f t="shared" si="50"/>
        <v>177.49</v>
      </c>
      <c r="I141" s="40">
        <f t="shared" si="55"/>
        <v>319.48</v>
      </c>
      <c r="J141" s="14">
        <f t="shared" si="52"/>
        <v>9.1855474548043501E-4</v>
      </c>
    </row>
    <row r="142" spans="1:10" ht="26.1" customHeight="1" x14ac:dyDescent="0.2">
      <c r="A142" s="21" t="s">
        <v>335</v>
      </c>
      <c r="B142" s="22" t="s">
        <v>124</v>
      </c>
      <c r="C142" s="21" t="s">
        <v>16</v>
      </c>
      <c r="D142" s="10" t="s">
        <v>125</v>
      </c>
      <c r="E142" s="12" t="s">
        <v>94</v>
      </c>
      <c r="F142" s="11">
        <v>30</v>
      </c>
      <c r="G142" s="13">
        <v>12.95</v>
      </c>
      <c r="H142" s="40">
        <f t="shared" si="50"/>
        <v>16.16</v>
      </c>
      <c r="I142" s="40">
        <f t="shared" si="55"/>
        <v>484.8</v>
      </c>
      <c r="J142" s="14">
        <f t="shared" si="52"/>
        <v>1.3938754870693466E-3</v>
      </c>
    </row>
    <row r="143" spans="1:10" ht="24" customHeight="1" x14ac:dyDescent="0.2">
      <c r="A143" s="31" t="s">
        <v>336</v>
      </c>
      <c r="B143" s="32"/>
      <c r="C143" s="31"/>
      <c r="D143" s="33" t="s">
        <v>337</v>
      </c>
      <c r="E143" s="33"/>
      <c r="F143" s="34">
        <v>1</v>
      </c>
      <c r="G143" s="33"/>
      <c r="H143" s="33"/>
      <c r="I143" s="35">
        <f>SUM(I144:I146)</f>
        <v>9329.74</v>
      </c>
      <c r="J143" s="36">
        <f t="shared" si="52"/>
        <v>2.6824455211902569E-2</v>
      </c>
    </row>
    <row r="144" spans="1:10" ht="26.1" customHeight="1" x14ac:dyDescent="0.2">
      <c r="A144" s="21" t="s">
        <v>338</v>
      </c>
      <c r="B144" s="22" t="s">
        <v>135</v>
      </c>
      <c r="C144" s="21" t="s">
        <v>16</v>
      </c>
      <c r="D144" s="10" t="s">
        <v>136</v>
      </c>
      <c r="E144" s="12" t="s">
        <v>60</v>
      </c>
      <c r="F144" s="11">
        <v>60</v>
      </c>
      <c r="G144" s="13">
        <v>104.36</v>
      </c>
      <c r="H144" s="40">
        <f t="shared" si="50"/>
        <v>130.28</v>
      </c>
      <c r="I144" s="40">
        <f t="shared" ref="I144:I146" si="56">TRUNC(F144 * H144, 2)</f>
        <v>7816.8</v>
      </c>
      <c r="J144" s="14">
        <f t="shared" si="52"/>
        <v>2.2474517135568625E-2</v>
      </c>
    </row>
    <row r="145" spans="1:10" ht="26.1" customHeight="1" x14ac:dyDescent="0.2">
      <c r="A145" s="21" t="s">
        <v>339</v>
      </c>
      <c r="B145" s="22" t="s">
        <v>138</v>
      </c>
      <c r="C145" s="21" t="s">
        <v>34</v>
      </c>
      <c r="D145" s="10" t="s">
        <v>139</v>
      </c>
      <c r="E145" s="12" t="s">
        <v>140</v>
      </c>
      <c r="F145" s="11">
        <v>6</v>
      </c>
      <c r="G145" s="13">
        <v>157.08000000000001</v>
      </c>
      <c r="H145" s="40">
        <f t="shared" si="50"/>
        <v>196.09</v>
      </c>
      <c r="I145" s="40">
        <f t="shared" si="56"/>
        <v>1176.54</v>
      </c>
      <c r="J145" s="14">
        <f t="shared" si="52"/>
        <v>3.3827356962800514E-3</v>
      </c>
    </row>
    <row r="146" spans="1:10" ht="39" customHeight="1" x14ac:dyDescent="0.2">
      <c r="A146" s="21" t="s">
        <v>340</v>
      </c>
      <c r="B146" s="22" t="s">
        <v>127</v>
      </c>
      <c r="C146" s="21" t="s">
        <v>16</v>
      </c>
      <c r="D146" s="10" t="s">
        <v>128</v>
      </c>
      <c r="E146" s="12" t="s">
        <v>18</v>
      </c>
      <c r="F146" s="11">
        <v>6.6</v>
      </c>
      <c r="G146" s="13">
        <v>40.83</v>
      </c>
      <c r="H146" s="40">
        <f t="shared" si="50"/>
        <v>50.97</v>
      </c>
      <c r="I146" s="40">
        <f t="shared" si="56"/>
        <v>336.4</v>
      </c>
      <c r="J146" s="14">
        <f t="shared" si="52"/>
        <v>9.6720238005389473E-4</v>
      </c>
    </row>
    <row r="147" spans="1:10" ht="24" customHeight="1" x14ac:dyDescent="0.2">
      <c r="A147" s="31" t="s">
        <v>341</v>
      </c>
      <c r="B147" s="32"/>
      <c r="C147" s="31"/>
      <c r="D147" s="33" t="s">
        <v>342</v>
      </c>
      <c r="E147" s="33"/>
      <c r="F147" s="34">
        <v>1</v>
      </c>
      <c r="G147" s="33"/>
      <c r="H147" s="33"/>
      <c r="I147" s="35">
        <f>SUM(I148:I149)</f>
        <v>3490.54</v>
      </c>
      <c r="J147" s="36">
        <f t="shared" si="52"/>
        <v>1.0035846003785142E-2</v>
      </c>
    </row>
    <row r="148" spans="1:10" ht="24" customHeight="1" x14ac:dyDescent="0.2">
      <c r="A148" s="21" t="s">
        <v>343</v>
      </c>
      <c r="B148" s="22" t="s">
        <v>344</v>
      </c>
      <c r="C148" s="21" t="s">
        <v>34</v>
      </c>
      <c r="D148" s="10" t="s">
        <v>345</v>
      </c>
      <c r="E148" s="12" t="s">
        <v>346</v>
      </c>
      <c r="F148" s="11">
        <v>40.020000000000003</v>
      </c>
      <c r="G148" s="13">
        <v>7.71</v>
      </c>
      <c r="H148" s="40">
        <f t="shared" si="50"/>
        <v>9.6199999999999992</v>
      </c>
      <c r="I148" s="40">
        <f t="shared" ref="I148:I149" si="57">TRUNC(F148 * H148, 2)</f>
        <v>384.99</v>
      </c>
      <c r="J148" s="14">
        <f t="shared" si="52"/>
        <v>1.1069061958886711E-3</v>
      </c>
    </row>
    <row r="149" spans="1:10" ht="39" customHeight="1" x14ac:dyDescent="0.2">
      <c r="A149" s="21" t="s">
        <v>347</v>
      </c>
      <c r="B149" s="22" t="s">
        <v>348</v>
      </c>
      <c r="C149" s="21" t="s">
        <v>34</v>
      </c>
      <c r="D149" s="10" t="s">
        <v>349</v>
      </c>
      <c r="E149" s="12" t="s">
        <v>18</v>
      </c>
      <c r="F149" s="11">
        <v>40.020000000000003</v>
      </c>
      <c r="G149" s="13">
        <v>62.16</v>
      </c>
      <c r="H149" s="40">
        <f t="shared" si="50"/>
        <v>77.599999999999994</v>
      </c>
      <c r="I149" s="40">
        <f t="shared" si="57"/>
        <v>3105.55</v>
      </c>
      <c r="J149" s="14">
        <f t="shared" si="52"/>
        <v>8.9289398078964723E-3</v>
      </c>
    </row>
    <row r="150" spans="1:10" ht="24" customHeight="1" x14ac:dyDescent="0.2">
      <c r="A150" s="31" t="s">
        <v>350</v>
      </c>
      <c r="B150" s="32"/>
      <c r="C150" s="31"/>
      <c r="D150" s="33" t="s">
        <v>351</v>
      </c>
      <c r="E150" s="33"/>
      <c r="F150" s="34">
        <v>1</v>
      </c>
      <c r="G150" s="33"/>
      <c r="H150" s="33"/>
      <c r="I150" s="35">
        <f>SUM(I151:I154)</f>
        <v>11930.26</v>
      </c>
      <c r="J150" s="36">
        <f t="shared" si="52"/>
        <v>3.430135513276391E-2</v>
      </c>
    </row>
    <row r="151" spans="1:10" ht="39" customHeight="1" x14ac:dyDescent="0.2">
      <c r="A151" s="21" t="s">
        <v>352</v>
      </c>
      <c r="B151" s="22" t="s">
        <v>353</v>
      </c>
      <c r="C151" s="21" t="s">
        <v>16</v>
      </c>
      <c r="D151" s="10" t="s">
        <v>354</v>
      </c>
      <c r="E151" s="12" t="s">
        <v>18</v>
      </c>
      <c r="F151" s="11">
        <v>44.65</v>
      </c>
      <c r="G151" s="13">
        <v>91.02</v>
      </c>
      <c r="H151" s="40">
        <f t="shared" si="50"/>
        <v>113.62</v>
      </c>
      <c r="I151" s="40">
        <f t="shared" ref="I151" si="58">TRUNC(F151 * H151, 2)</f>
        <v>5073.13</v>
      </c>
      <c r="J151" s="14">
        <f t="shared" si="52"/>
        <v>1.4586038675157002E-2</v>
      </c>
    </row>
    <row r="152" spans="1:10" ht="26.1" customHeight="1" x14ac:dyDescent="0.2">
      <c r="A152" s="21" t="s">
        <v>355</v>
      </c>
      <c r="B152" s="22" t="s">
        <v>356</v>
      </c>
      <c r="C152" s="21" t="s">
        <v>16</v>
      </c>
      <c r="D152" s="10" t="s">
        <v>357</v>
      </c>
      <c r="E152" s="12" t="s">
        <v>18</v>
      </c>
      <c r="F152" s="11">
        <v>17.88</v>
      </c>
      <c r="G152" s="13">
        <v>132</v>
      </c>
      <c r="H152" s="40">
        <f t="shared" si="50"/>
        <v>164.78</v>
      </c>
      <c r="I152" s="40">
        <f t="shared" ref="I152:I154" si="59">TRUNC(F152 * H152, 2)</f>
        <v>2946.26</v>
      </c>
      <c r="J152" s="14">
        <f t="shared" si="52"/>
        <v>8.4709562552246973E-3</v>
      </c>
    </row>
    <row r="153" spans="1:10" ht="39" customHeight="1" x14ac:dyDescent="0.2">
      <c r="A153" s="21" t="s">
        <v>358</v>
      </c>
      <c r="B153" s="22" t="s">
        <v>359</v>
      </c>
      <c r="C153" s="21" t="s">
        <v>16</v>
      </c>
      <c r="D153" s="10" t="s">
        <v>360</v>
      </c>
      <c r="E153" s="12" t="s">
        <v>18</v>
      </c>
      <c r="F153" s="11">
        <v>21.57</v>
      </c>
      <c r="G153" s="13">
        <v>75.5</v>
      </c>
      <c r="H153" s="40">
        <f t="shared" si="50"/>
        <v>94.25</v>
      </c>
      <c r="I153" s="40">
        <f t="shared" si="59"/>
        <v>2032.97</v>
      </c>
      <c r="J153" s="14">
        <f t="shared" si="52"/>
        <v>5.8451052989838478E-3</v>
      </c>
    </row>
    <row r="154" spans="1:10" ht="24" customHeight="1" x14ac:dyDescent="0.2">
      <c r="A154" s="21" t="s">
        <v>361</v>
      </c>
      <c r="B154" s="22" t="s">
        <v>362</v>
      </c>
      <c r="C154" s="21" t="s">
        <v>34</v>
      </c>
      <c r="D154" s="10" t="s">
        <v>363</v>
      </c>
      <c r="E154" s="12" t="s">
        <v>346</v>
      </c>
      <c r="F154" s="11">
        <v>55.33</v>
      </c>
      <c r="G154" s="13">
        <v>27.19</v>
      </c>
      <c r="H154" s="40">
        <f t="shared" si="50"/>
        <v>33.94</v>
      </c>
      <c r="I154" s="40">
        <f t="shared" si="59"/>
        <v>1877.9</v>
      </c>
      <c r="J154" s="14">
        <f t="shared" si="52"/>
        <v>5.3992549033983622E-3</v>
      </c>
    </row>
    <row r="155" spans="1:10" ht="24" customHeight="1" x14ac:dyDescent="0.2">
      <c r="A155" s="31" t="s">
        <v>364</v>
      </c>
      <c r="B155" s="32"/>
      <c r="C155" s="31"/>
      <c r="D155" s="33" t="s">
        <v>365</v>
      </c>
      <c r="E155" s="33"/>
      <c r="F155" s="34">
        <v>1</v>
      </c>
      <c r="G155" s="33"/>
      <c r="H155" s="33"/>
      <c r="I155" s="35">
        <f>I156+I163</f>
        <v>53620.18</v>
      </c>
      <c r="J155" s="36">
        <f t="shared" si="52"/>
        <v>0.15416636657228969</v>
      </c>
    </row>
    <row r="156" spans="1:10" ht="24" customHeight="1" x14ac:dyDescent="0.2">
      <c r="A156" s="25" t="s">
        <v>366</v>
      </c>
      <c r="B156" s="26"/>
      <c r="C156" s="25"/>
      <c r="D156" s="27" t="s">
        <v>367</v>
      </c>
      <c r="E156" s="27"/>
      <c r="F156" s="28">
        <v>1</v>
      </c>
      <c r="G156" s="27"/>
      <c r="H156" s="27"/>
      <c r="I156" s="29">
        <f>SUM(I157:I162)</f>
        <v>17095.830000000002</v>
      </c>
      <c r="J156" s="30">
        <f t="shared" si="52"/>
        <v>4.9153173201536199E-2</v>
      </c>
    </row>
    <row r="157" spans="1:10" ht="39" customHeight="1" x14ac:dyDescent="0.2">
      <c r="A157" s="21" t="s">
        <v>368</v>
      </c>
      <c r="B157" s="22" t="s">
        <v>369</v>
      </c>
      <c r="C157" s="21" t="s">
        <v>16</v>
      </c>
      <c r="D157" s="10" t="s">
        <v>370</v>
      </c>
      <c r="E157" s="12" t="s">
        <v>140</v>
      </c>
      <c r="F157" s="11">
        <v>1</v>
      </c>
      <c r="G157" s="13">
        <v>835.87</v>
      </c>
      <c r="H157" s="40">
        <f t="shared" ref="H157:H175" si="60">TRUNC(G157 * (1+$I$5), 2)</f>
        <v>1043.5</v>
      </c>
      <c r="I157" s="40">
        <f t="shared" ref="I157" si="61">TRUNC(F157 * H157, 2)</f>
        <v>1043.5</v>
      </c>
      <c r="J157" s="14">
        <f t="shared" si="52"/>
        <v>3.0002249809341235E-3</v>
      </c>
    </row>
    <row r="158" spans="1:10" ht="24" customHeight="1" x14ac:dyDescent="0.2">
      <c r="A158" s="21" t="s">
        <v>371</v>
      </c>
      <c r="B158" s="22" t="s">
        <v>362</v>
      </c>
      <c r="C158" s="21" t="s">
        <v>34</v>
      </c>
      <c r="D158" s="10" t="s">
        <v>363</v>
      </c>
      <c r="E158" s="12" t="s">
        <v>346</v>
      </c>
      <c r="F158" s="11">
        <v>24.6</v>
      </c>
      <c r="G158" s="13">
        <v>27.19</v>
      </c>
      <c r="H158" s="40">
        <f t="shared" si="60"/>
        <v>33.94</v>
      </c>
      <c r="I158" s="40">
        <f t="shared" ref="I158:I162" si="62">TRUNC(F158 * H158, 2)</f>
        <v>834.92</v>
      </c>
      <c r="J158" s="14">
        <f t="shared" si="52"/>
        <v>2.4005250034322169E-3</v>
      </c>
    </row>
    <row r="159" spans="1:10" ht="39" customHeight="1" x14ac:dyDescent="0.2">
      <c r="A159" s="21" t="s">
        <v>372</v>
      </c>
      <c r="B159" s="22" t="s">
        <v>373</v>
      </c>
      <c r="C159" s="21" t="s">
        <v>34</v>
      </c>
      <c r="D159" s="10" t="s">
        <v>374</v>
      </c>
      <c r="E159" s="12" t="s">
        <v>40</v>
      </c>
      <c r="F159" s="11">
        <v>19.690000000000001</v>
      </c>
      <c r="G159" s="13">
        <v>76.459999999999994</v>
      </c>
      <c r="H159" s="40">
        <f t="shared" si="60"/>
        <v>95.45</v>
      </c>
      <c r="I159" s="40">
        <f t="shared" si="62"/>
        <v>1879.41</v>
      </c>
      <c r="J159" s="14">
        <f t="shared" si="52"/>
        <v>5.4035963885169158E-3</v>
      </c>
    </row>
    <row r="160" spans="1:10" ht="39" customHeight="1" x14ac:dyDescent="0.2">
      <c r="A160" s="21" t="s">
        <v>375</v>
      </c>
      <c r="B160" s="22" t="s">
        <v>376</v>
      </c>
      <c r="C160" s="21" t="s">
        <v>16</v>
      </c>
      <c r="D160" s="10" t="s">
        <v>377</v>
      </c>
      <c r="E160" s="12" t="s">
        <v>40</v>
      </c>
      <c r="F160" s="11">
        <v>4.92</v>
      </c>
      <c r="G160" s="13">
        <v>161.34</v>
      </c>
      <c r="H160" s="40">
        <f t="shared" si="60"/>
        <v>201.41</v>
      </c>
      <c r="I160" s="40">
        <f t="shared" si="62"/>
        <v>990.93</v>
      </c>
      <c r="J160" s="14">
        <f t="shared" si="52"/>
        <v>2.849078045382895E-3</v>
      </c>
    </row>
    <row r="161" spans="1:10" ht="39" customHeight="1" x14ac:dyDescent="0.2">
      <c r="A161" s="21" t="s">
        <v>378</v>
      </c>
      <c r="B161" s="22" t="s">
        <v>353</v>
      </c>
      <c r="C161" s="21" t="s">
        <v>16</v>
      </c>
      <c r="D161" s="10" t="s">
        <v>354</v>
      </c>
      <c r="E161" s="12" t="s">
        <v>18</v>
      </c>
      <c r="F161" s="11">
        <v>98.46</v>
      </c>
      <c r="G161" s="13">
        <v>91.02</v>
      </c>
      <c r="H161" s="40">
        <f t="shared" si="60"/>
        <v>113.62</v>
      </c>
      <c r="I161" s="40">
        <f t="shared" si="62"/>
        <v>11187.02</v>
      </c>
      <c r="J161" s="14">
        <f t="shared" si="52"/>
        <v>3.2164424404609163E-2</v>
      </c>
    </row>
    <row r="162" spans="1:10" ht="26.1" customHeight="1" x14ac:dyDescent="0.2">
      <c r="A162" s="21" t="s">
        <v>379</v>
      </c>
      <c r="B162" s="22" t="s">
        <v>356</v>
      </c>
      <c r="C162" s="21" t="s">
        <v>16</v>
      </c>
      <c r="D162" s="10" t="s">
        <v>357</v>
      </c>
      <c r="E162" s="12" t="s">
        <v>18</v>
      </c>
      <c r="F162" s="11">
        <v>7.04</v>
      </c>
      <c r="G162" s="13">
        <v>132</v>
      </c>
      <c r="H162" s="40">
        <f t="shared" si="60"/>
        <v>164.78</v>
      </c>
      <c r="I162" s="40">
        <f t="shared" si="62"/>
        <v>1160.05</v>
      </c>
      <c r="J162" s="14">
        <f t="shared" si="52"/>
        <v>3.3353243786608819E-3</v>
      </c>
    </row>
    <row r="163" spans="1:10" ht="24" customHeight="1" x14ac:dyDescent="0.2">
      <c r="A163" s="25" t="s">
        <v>380</v>
      </c>
      <c r="B163" s="26"/>
      <c r="C163" s="25"/>
      <c r="D163" s="27" t="s">
        <v>381</v>
      </c>
      <c r="E163" s="27"/>
      <c r="F163" s="28">
        <v>1</v>
      </c>
      <c r="G163" s="27"/>
      <c r="H163" s="27"/>
      <c r="I163" s="29">
        <f>SUM(I164:I167)</f>
        <v>36524.35</v>
      </c>
      <c r="J163" s="30">
        <f t="shared" si="52"/>
        <v>0.10501319337075347</v>
      </c>
    </row>
    <row r="164" spans="1:10" ht="51.95" customHeight="1" x14ac:dyDescent="0.2">
      <c r="A164" s="21" t="s">
        <v>382</v>
      </c>
      <c r="B164" s="22" t="s">
        <v>383</v>
      </c>
      <c r="C164" s="21" t="s">
        <v>34</v>
      </c>
      <c r="D164" s="10" t="s">
        <v>384</v>
      </c>
      <c r="E164" s="12" t="s">
        <v>385</v>
      </c>
      <c r="F164" s="11">
        <v>48</v>
      </c>
      <c r="G164" s="13">
        <v>541.87</v>
      </c>
      <c r="H164" s="40">
        <f t="shared" si="60"/>
        <v>676.47</v>
      </c>
      <c r="I164" s="40">
        <f t="shared" ref="I164" si="63">TRUNC(F164 * H164, 2)</f>
        <v>32470.560000000001</v>
      </c>
      <c r="J164" s="14">
        <f t="shared" si="52"/>
        <v>9.3357915914633757E-2</v>
      </c>
    </row>
    <row r="165" spans="1:10" ht="26.1" customHeight="1" x14ac:dyDescent="0.2">
      <c r="A165" s="21" t="s">
        <v>386</v>
      </c>
      <c r="B165" s="22" t="s">
        <v>135</v>
      </c>
      <c r="C165" s="21" t="s">
        <v>16</v>
      </c>
      <c r="D165" s="10" t="s">
        <v>136</v>
      </c>
      <c r="E165" s="12" t="s">
        <v>385</v>
      </c>
      <c r="F165" s="11">
        <v>24</v>
      </c>
      <c r="G165" s="13">
        <v>104.36</v>
      </c>
      <c r="H165" s="40">
        <f t="shared" si="60"/>
        <v>130.28</v>
      </c>
      <c r="I165" s="40">
        <f t="shared" ref="I165:I167" si="64">TRUNC(F165 * H165, 2)</f>
        <v>3126.72</v>
      </c>
      <c r="J165" s="14">
        <f t="shared" si="52"/>
        <v>8.9898068542274487E-3</v>
      </c>
    </row>
    <row r="166" spans="1:10" ht="26.1" customHeight="1" x14ac:dyDescent="0.2">
      <c r="A166" s="21" t="s">
        <v>387</v>
      </c>
      <c r="B166" s="22" t="s">
        <v>138</v>
      </c>
      <c r="C166" s="21" t="s">
        <v>34</v>
      </c>
      <c r="D166" s="10" t="s">
        <v>139</v>
      </c>
      <c r="E166" s="12" t="s">
        <v>140</v>
      </c>
      <c r="F166" s="11">
        <v>4</v>
      </c>
      <c r="G166" s="13">
        <v>157.08000000000001</v>
      </c>
      <c r="H166" s="40">
        <f t="shared" si="60"/>
        <v>196.09</v>
      </c>
      <c r="I166" s="40">
        <f t="shared" si="64"/>
        <v>784.36</v>
      </c>
      <c r="J166" s="14">
        <f t="shared" si="52"/>
        <v>2.2551571308533679E-3</v>
      </c>
    </row>
    <row r="167" spans="1:10" ht="39" customHeight="1" x14ac:dyDescent="0.2">
      <c r="A167" s="21" t="s">
        <v>388</v>
      </c>
      <c r="B167" s="22" t="s">
        <v>127</v>
      </c>
      <c r="C167" s="21" t="s">
        <v>16</v>
      </c>
      <c r="D167" s="10" t="s">
        <v>128</v>
      </c>
      <c r="E167" s="12" t="s">
        <v>18</v>
      </c>
      <c r="F167" s="11">
        <v>2.8</v>
      </c>
      <c r="G167" s="13">
        <v>40.83</v>
      </c>
      <c r="H167" s="40">
        <f t="shared" si="60"/>
        <v>50.97</v>
      </c>
      <c r="I167" s="40">
        <f t="shared" si="64"/>
        <v>142.71</v>
      </c>
      <c r="J167" s="14">
        <f t="shared" si="52"/>
        <v>4.1031347103891597E-4</v>
      </c>
    </row>
    <row r="168" spans="1:10" ht="24" customHeight="1" x14ac:dyDescent="0.2">
      <c r="A168" s="31" t="s">
        <v>389</v>
      </c>
      <c r="B168" s="32"/>
      <c r="C168" s="31"/>
      <c r="D168" s="33" t="s">
        <v>390</v>
      </c>
      <c r="E168" s="33"/>
      <c r="F168" s="34">
        <v>1</v>
      </c>
      <c r="G168" s="33"/>
      <c r="H168" s="33"/>
      <c r="I168" s="35">
        <f>SUM(I169:I173)</f>
        <v>7492.09</v>
      </c>
      <c r="J168" s="36">
        <f t="shared" si="52"/>
        <v>2.1540925325737172E-2</v>
      </c>
    </row>
    <row r="169" spans="1:10" ht="26.1" customHeight="1" x14ac:dyDescent="0.2">
      <c r="A169" s="21" t="s">
        <v>391</v>
      </c>
      <c r="B169" s="22" t="s">
        <v>392</v>
      </c>
      <c r="C169" s="21" t="s">
        <v>16</v>
      </c>
      <c r="D169" s="10" t="s">
        <v>393</v>
      </c>
      <c r="E169" s="12" t="s">
        <v>40</v>
      </c>
      <c r="F169" s="11">
        <v>3.75</v>
      </c>
      <c r="G169" s="13">
        <v>89.64</v>
      </c>
      <c r="H169" s="40">
        <f t="shared" si="60"/>
        <v>111.9</v>
      </c>
      <c r="I169" s="40">
        <f t="shared" ref="I169" si="65">TRUNC(F169 * H169, 2)</f>
        <v>419.62</v>
      </c>
      <c r="J169" s="14">
        <f t="shared" si="52"/>
        <v>1.2064728380446353E-3</v>
      </c>
    </row>
    <row r="170" spans="1:10" ht="26.1" customHeight="1" x14ac:dyDescent="0.2">
      <c r="A170" s="21" t="s">
        <v>394</v>
      </c>
      <c r="B170" s="22" t="s">
        <v>395</v>
      </c>
      <c r="C170" s="21" t="s">
        <v>16</v>
      </c>
      <c r="D170" s="10" t="s">
        <v>396</v>
      </c>
      <c r="E170" s="12" t="s">
        <v>40</v>
      </c>
      <c r="F170" s="11">
        <v>3.75</v>
      </c>
      <c r="G170" s="13">
        <v>27.22</v>
      </c>
      <c r="H170" s="40">
        <f t="shared" si="60"/>
        <v>33.979999999999997</v>
      </c>
      <c r="I170" s="40">
        <f t="shared" ref="I170:I173" si="66">TRUNC(F170 * H170, 2)</f>
        <v>127.42</v>
      </c>
      <c r="J170" s="14">
        <f t="shared" si="52"/>
        <v>3.6635234026892769E-4</v>
      </c>
    </row>
    <row r="171" spans="1:10" ht="39" customHeight="1" x14ac:dyDescent="0.2">
      <c r="A171" s="21" t="s">
        <v>397</v>
      </c>
      <c r="B171" s="22" t="s">
        <v>398</v>
      </c>
      <c r="C171" s="21" t="s">
        <v>34</v>
      </c>
      <c r="D171" s="10" t="s">
        <v>399</v>
      </c>
      <c r="E171" s="12" t="s">
        <v>140</v>
      </c>
      <c r="F171" s="11">
        <v>3</v>
      </c>
      <c r="G171" s="13">
        <v>895.25</v>
      </c>
      <c r="H171" s="40">
        <f t="shared" si="60"/>
        <v>1117.6300000000001</v>
      </c>
      <c r="I171" s="40">
        <f t="shared" si="66"/>
        <v>3352.89</v>
      </c>
      <c r="J171" s="14">
        <f t="shared" si="52"/>
        <v>9.6400808206269419E-3</v>
      </c>
    </row>
    <row r="172" spans="1:10" ht="39" customHeight="1" x14ac:dyDescent="0.2">
      <c r="A172" s="21" t="s">
        <v>400</v>
      </c>
      <c r="B172" s="22" t="s">
        <v>401</v>
      </c>
      <c r="C172" s="21" t="s">
        <v>16</v>
      </c>
      <c r="D172" s="10" t="s">
        <v>402</v>
      </c>
      <c r="E172" s="12" t="s">
        <v>385</v>
      </c>
      <c r="F172" s="11">
        <v>25</v>
      </c>
      <c r="G172" s="13">
        <v>71.84</v>
      </c>
      <c r="H172" s="40">
        <f t="shared" si="60"/>
        <v>89.68</v>
      </c>
      <c r="I172" s="40">
        <f t="shared" si="66"/>
        <v>2242</v>
      </c>
      <c r="J172" s="14">
        <f t="shared" si="52"/>
        <v>6.4460990965541981E-3</v>
      </c>
    </row>
    <row r="173" spans="1:10" ht="24" customHeight="1" x14ac:dyDescent="0.2">
      <c r="A173" s="21" t="s">
        <v>403</v>
      </c>
      <c r="B173" s="22" t="s">
        <v>404</v>
      </c>
      <c r="C173" s="21" t="s">
        <v>280</v>
      </c>
      <c r="D173" s="10" t="s">
        <v>405</v>
      </c>
      <c r="E173" s="12" t="s">
        <v>385</v>
      </c>
      <c r="F173" s="11">
        <v>2.2000000000000002</v>
      </c>
      <c r="G173" s="13">
        <v>491.6</v>
      </c>
      <c r="H173" s="40">
        <f t="shared" si="60"/>
        <v>613.71</v>
      </c>
      <c r="I173" s="40">
        <f t="shared" si="66"/>
        <v>1350.16</v>
      </c>
      <c r="J173" s="14">
        <f t="shared" si="52"/>
        <v>3.8819202302424693E-3</v>
      </c>
    </row>
    <row r="174" spans="1:10" ht="24" customHeight="1" x14ac:dyDescent="0.2">
      <c r="A174" s="19" t="s">
        <v>406</v>
      </c>
      <c r="B174" s="20"/>
      <c r="C174" s="19"/>
      <c r="D174" s="6" t="s">
        <v>407</v>
      </c>
      <c r="E174" s="6"/>
      <c r="F174" s="7">
        <v>1</v>
      </c>
      <c r="G174" s="6"/>
      <c r="H174" s="108"/>
      <c r="I174" s="8">
        <f>SUM(I175)</f>
        <v>14695.41</v>
      </c>
      <c r="J174" s="9">
        <f t="shared" si="52"/>
        <v>4.2251591937775883E-2</v>
      </c>
    </row>
    <row r="175" spans="1:10" ht="26.1" customHeight="1" x14ac:dyDescent="0.2">
      <c r="A175" s="21" t="s">
        <v>408</v>
      </c>
      <c r="B175" s="22" t="s">
        <v>409</v>
      </c>
      <c r="C175" s="21" t="s">
        <v>34</v>
      </c>
      <c r="D175" s="10" t="s">
        <v>410</v>
      </c>
      <c r="E175" s="12" t="s">
        <v>140</v>
      </c>
      <c r="F175" s="11">
        <v>1</v>
      </c>
      <c r="G175" s="13">
        <v>11771.4</v>
      </c>
      <c r="H175" s="40">
        <f t="shared" si="60"/>
        <v>14695.41</v>
      </c>
      <c r="I175" s="40">
        <f t="shared" ref="I175" si="67">TRUNC(F175 * H175, 2)</f>
        <v>14695.41</v>
      </c>
      <c r="J175" s="41">
        <f>I175/$H$179</f>
        <v>4.2251591937775883E-2</v>
      </c>
    </row>
    <row r="176" spans="1:10" x14ac:dyDescent="0.2">
      <c r="A176" s="2"/>
      <c r="B176" s="15"/>
      <c r="C176" s="2"/>
      <c r="D176" s="2"/>
      <c r="E176" s="2"/>
      <c r="F176" s="2"/>
      <c r="G176" s="2"/>
      <c r="H176" s="2"/>
      <c r="I176" s="2"/>
      <c r="J176" s="2"/>
    </row>
    <row r="177" spans="1:10" s="37" customFormat="1" ht="20.100000000000001" customHeight="1" x14ac:dyDescent="0.2">
      <c r="A177" s="114"/>
      <c r="B177" s="114"/>
      <c r="C177" s="114"/>
      <c r="D177" s="109"/>
      <c r="E177" s="110"/>
      <c r="F177" s="111" t="s">
        <v>411</v>
      </c>
      <c r="G177" s="112"/>
      <c r="H177" s="113">
        <f>H179/1.2484</f>
        <v>278602.41108619032</v>
      </c>
      <c r="I177" s="112"/>
      <c r="J177" s="112"/>
    </row>
    <row r="178" spans="1:10" s="37" customFormat="1" ht="20.100000000000001" customHeight="1" x14ac:dyDescent="0.2">
      <c r="A178" s="114"/>
      <c r="B178" s="114"/>
      <c r="C178" s="114"/>
      <c r="D178" s="109"/>
      <c r="E178" s="110"/>
      <c r="F178" s="111" t="s">
        <v>412</v>
      </c>
      <c r="G178" s="112"/>
      <c r="H178" s="113">
        <f>H179-H177</f>
        <v>69204.838913809683</v>
      </c>
      <c r="I178" s="112"/>
      <c r="J178" s="112"/>
    </row>
    <row r="179" spans="1:10" s="37" customFormat="1" ht="20.100000000000001" customHeight="1" x14ac:dyDescent="0.2">
      <c r="A179" s="114"/>
      <c r="B179" s="114"/>
      <c r="C179" s="114"/>
      <c r="D179" s="109"/>
      <c r="E179" s="110"/>
      <c r="F179" s="115" t="s">
        <v>413</v>
      </c>
      <c r="G179" s="116"/>
      <c r="H179" s="117">
        <f>I174+I18+I66+I102+I131+I7</f>
        <v>347807.25</v>
      </c>
      <c r="I179" s="116"/>
      <c r="J179" s="116"/>
    </row>
    <row r="180" spans="1:10" ht="70.5" customHeight="1" x14ac:dyDescent="0.2">
      <c r="A180" s="1"/>
      <c r="B180" s="16"/>
      <c r="C180" s="1"/>
      <c r="D180" s="1"/>
      <c r="E180" s="1"/>
      <c r="F180" s="1"/>
      <c r="G180" s="1"/>
      <c r="H180" s="1"/>
      <c r="I180" s="1"/>
      <c r="J180" s="1"/>
    </row>
    <row r="181" spans="1:10" ht="69.95" customHeight="1" x14ac:dyDescent="0.2">
      <c r="A181" s="118" t="s">
        <v>414</v>
      </c>
      <c r="B181" s="119"/>
      <c r="C181" s="119"/>
      <c r="D181" s="119"/>
      <c r="E181" s="119"/>
      <c r="F181" s="119"/>
      <c r="G181" s="119"/>
      <c r="H181" s="119"/>
      <c r="I181" s="119"/>
      <c r="J181" s="119"/>
    </row>
  </sheetData>
  <mergeCells count="21">
    <mergeCell ref="A179:C179"/>
    <mergeCell ref="F179:G179"/>
    <mergeCell ref="H179:J179"/>
    <mergeCell ref="A181:J181"/>
    <mergeCell ref="A1:J1"/>
    <mergeCell ref="A2:J2"/>
    <mergeCell ref="B3:F3"/>
    <mergeCell ref="G3:H3"/>
    <mergeCell ref="I3:J3"/>
    <mergeCell ref="B4:F4"/>
    <mergeCell ref="G4:H4"/>
    <mergeCell ref="I4:J4"/>
    <mergeCell ref="B5:F5"/>
    <mergeCell ref="G5:H5"/>
    <mergeCell ref="I5:J5"/>
    <mergeCell ref="A177:C177"/>
    <mergeCell ref="F177:G177"/>
    <mergeCell ref="H177:J177"/>
    <mergeCell ref="A178:C178"/>
    <mergeCell ref="F178:G178"/>
    <mergeCell ref="H178:J178"/>
  </mergeCells>
  <printOptions horizontalCentered="1"/>
  <pageMargins left="0.51181102362204722" right="0.39370078740157483" top="0.59055118110236227" bottom="0.41338582677165359" header="0.51181102362204722" footer="0.51181102362204722"/>
  <pageSetup paperSize="9" scale="5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L24"/>
  <sheetViews>
    <sheetView showOutlineSymbols="0" showWhiteSpace="0" view="pageBreakPreview" zoomScale="85" zoomScaleNormal="85" zoomScaleSheetLayoutView="85" workbookViewId="0">
      <selection activeCell="J20" sqref="J20"/>
    </sheetView>
  </sheetViews>
  <sheetFormatPr defaultRowHeight="14.25" x14ac:dyDescent="0.2"/>
  <cols>
    <col min="1" max="1" width="7" customWidth="1"/>
    <col min="2" max="2" width="39.375" customWidth="1"/>
    <col min="3" max="7" width="14.625" customWidth="1"/>
    <col min="8" max="17" width="12" bestFit="1" customWidth="1"/>
  </cols>
  <sheetData>
    <row r="1" spans="1:1000" s="43" customFormat="1" ht="75.75" customHeight="1" x14ac:dyDescent="0.2">
      <c r="A1" s="129"/>
      <c r="B1" s="130"/>
      <c r="C1" s="130"/>
      <c r="D1" s="130"/>
      <c r="E1" s="130"/>
      <c r="F1" s="130"/>
      <c r="G1" s="130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  <c r="FL1" s="42"/>
      <c r="FM1" s="42"/>
      <c r="FN1" s="42"/>
      <c r="FO1" s="42"/>
      <c r="FP1" s="42"/>
      <c r="FQ1" s="42"/>
      <c r="FR1" s="42"/>
      <c r="FS1" s="42"/>
      <c r="FT1" s="42"/>
      <c r="FU1" s="42"/>
      <c r="FV1" s="42"/>
      <c r="FW1" s="42"/>
      <c r="FX1" s="42"/>
      <c r="FY1" s="42"/>
      <c r="FZ1" s="42"/>
      <c r="GA1" s="42"/>
      <c r="GB1" s="42"/>
      <c r="GC1" s="42"/>
      <c r="GD1" s="42"/>
      <c r="GE1" s="42"/>
      <c r="GF1" s="42"/>
      <c r="GG1" s="42"/>
      <c r="GH1" s="42"/>
      <c r="GI1" s="42"/>
      <c r="GJ1" s="42"/>
      <c r="GK1" s="42"/>
      <c r="GL1" s="42"/>
      <c r="GM1" s="42"/>
      <c r="GN1" s="42"/>
      <c r="GO1" s="42"/>
      <c r="GP1" s="42"/>
      <c r="GQ1" s="42"/>
      <c r="GR1" s="42"/>
      <c r="GS1" s="42"/>
      <c r="GT1" s="42"/>
      <c r="GU1" s="42"/>
      <c r="GV1" s="42"/>
      <c r="GW1" s="42"/>
      <c r="GX1" s="42"/>
      <c r="GY1" s="42"/>
      <c r="GZ1" s="42"/>
      <c r="HA1" s="42"/>
      <c r="HB1" s="42"/>
      <c r="HC1" s="42"/>
      <c r="HD1" s="42"/>
      <c r="HE1" s="42"/>
      <c r="HF1" s="42"/>
      <c r="HG1" s="42"/>
      <c r="HH1" s="42"/>
      <c r="HI1" s="42"/>
      <c r="HJ1" s="42"/>
      <c r="HK1" s="42"/>
      <c r="HL1" s="42"/>
      <c r="HM1" s="42"/>
      <c r="HN1" s="42"/>
      <c r="HO1" s="42"/>
      <c r="HP1" s="42"/>
      <c r="HQ1" s="42"/>
      <c r="HR1" s="42"/>
      <c r="HS1" s="42"/>
      <c r="HT1" s="42"/>
      <c r="HU1" s="42"/>
      <c r="HV1" s="42"/>
      <c r="HW1" s="42"/>
      <c r="HX1" s="42"/>
      <c r="HY1" s="42"/>
      <c r="HZ1" s="42"/>
      <c r="IA1" s="42"/>
      <c r="IB1" s="42"/>
      <c r="IC1" s="42"/>
      <c r="ID1" s="42"/>
      <c r="IE1" s="42"/>
      <c r="IF1" s="42"/>
      <c r="IG1" s="42"/>
      <c r="IH1" s="42"/>
      <c r="II1" s="42"/>
      <c r="IJ1" s="42"/>
      <c r="IK1" s="42"/>
      <c r="IL1" s="42"/>
      <c r="IM1" s="42"/>
      <c r="IN1" s="42"/>
      <c r="IO1" s="42"/>
      <c r="IP1" s="42"/>
      <c r="IQ1" s="42"/>
      <c r="IR1" s="42"/>
      <c r="IS1" s="42"/>
      <c r="IT1" s="42"/>
      <c r="IU1" s="42"/>
      <c r="IV1" s="42"/>
      <c r="IW1" s="42"/>
      <c r="IX1" s="42"/>
      <c r="IY1" s="42"/>
      <c r="IZ1" s="42"/>
      <c r="JA1" s="42"/>
      <c r="JB1" s="42"/>
      <c r="JC1" s="42"/>
      <c r="JD1" s="42"/>
      <c r="JE1" s="42"/>
      <c r="JF1" s="42"/>
      <c r="JG1" s="42"/>
      <c r="JH1" s="42"/>
      <c r="JI1" s="42"/>
      <c r="JJ1" s="42"/>
      <c r="JK1" s="42"/>
      <c r="JL1" s="42"/>
      <c r="JM1" s="42"/>
      <c r="JN1" s="42"/>
      <c r="JO1" s="42"/>
      <c r="JP1" s="42"/>
      <c r="JQ1" s="42"/>
      <c r="JR1" s="42"/>
      <c r="JS1" s="42"/>
      <c r="JT1" s="42"/>
      <c r="JU1" s="42"/>
      <c r="JV1" s="42"/>
      <c r="JW1" s="42"/>
      <c r="JX1" s="42"/>
      <c r="JY1" s="42"/>
      <c r="JZ1" s="42"/>
      <c r="KA1" s="42"/>
      <c r="KB1" s="42"/>
      <c r="KC1" s="42"/>
      <c r="KD1" s="42"/>
      <c r="KE1" s="42"/>
      <c r="KF1" s="42"/>
      <c r="KG1" s="42"/>
      <c r="KH1" s="42"/>
      <c r="KI1" s="42"/>
      <c r="KJ1" s="42"/>
      <c r="KK1" s="42"/>
      <c r="KL1" s="42"/>
      <c r="KM1" s="42"/>
      <c r="KN1" s="42"/>
      <c r="KO1" s="42"/>
      <c r="KP1" s="42"/>
      <c r="KQ1" s="42"/>
      <c r="KR1" s="42"/>
      <c r="KS1" s="42"/>
      <c r="KT1" s="42"/>
      <c r="KU1" s="42"/>
      <c r="KV1" s="42"/>
      <c r="KW1" s="42"/>
      <c r="KX1" s="42"/>
      <c r="KY1" s="42"/>
      <c r="KZ1" s="42"/>
      <c r="LA1" s="42"/>
      <c r="LB1" s="42"/>
      <c r="LC1" s="42"/>
      <c r="LD1" s="42"/>
      <c r="LE1" s="42"/>
      <c r="LF1" s="42"/>
      <c r="LG1" s="42"/>
      <c r="LH1" s="42"/>
      <c r="LI1" s="42"/>
      <c r="LJ1" s="42"/>
      <c r="LK1" s="42"/>
      <c r="LL1" s="42"/>
      <c r="LM1" s="42"/>
      <c r="LN1" s="42"/>
      <c r="LO1" s="42"/>
      <c r="LP1" s="42"/>
      <c r="LQ1" s="42"/>
      <c r="LR1" s="42"/>
      <c r="LS1" s="42"/>
      <c r="LT1" s="42"/>
      <c r="LU1" s="42"/>
      <c r="LV1" s="42"/>
      <c r="LW1" s="42"/>
      <c r="LX1" s="42"/>
      <c r="LY1" s="42"/>
      <c r="LZ1" s="42"/>
      <c r="MA1" s="42"/>
      <c r="MB1" s="42"/>
      <c r="MC1" s="42"/>
      <c r="MD1" s="42"/>
      <c r="ME1" s="42"/>
      <c r="MF1" s="42"/>
      <c r="MG1" s="42"/>
      <c r="MH1" s="42"/>
      <c r="MI1" s="42"/>
      <c r="MJ1" s="42"/>
      <c r="MK1" s="42"/>
      <c r="ML1" s="42"/>
      <c r="MM1" s="42"/>
      <c r="MN1" s="42"/>
      <c r="MO1" s="42"/>
      <c r="MP1" s="42"/>
      <c r="MQ1" s="42"/>
      <c r="MR1" s="42"/>
      <c r="MS1" s="42"/>
      <c r="MT1" s="42"/>
      <c r="MU1" s="42"/>
      <c r="MV1" s="42"/>
      <c r="MW1" s="42"/>
      <c r="MX1" s="42"/>
      <c r="MY1" s="42"/>
      <c r="MZ1" s="42"/>
      <c r="NA1" s="42"/>
      <c r="NB1" s="42"/>
      <c r="NC1" s="42"/>
      <c r="ND1" s="42"/>
      <c r="NE1" s="42"/>
      <c r="NF1" s="42"/>
      <c r="NG1" s="42"/>
      <c r="NH1" s="42"/>
      <c r="NI1" s="42"/>
      <c r="NJ1" s="42"/>
      <c r="NK1" s="42"/>
      <c r="NL1" s="42"/>
      <c r="NM1" s="42"/>
      <c r="NN1" s="42"/>
      <c r="NO1" s="42"/>
      <c r="NP1" s="42"/>
      <c r="NQ1" s="42"/>
      <c r="NR1" s="42"/>
      <c r="NS1" s="42"/>
      <c r="NT1" s="42"/>
      <c r="NU1" s="42"/>
      <c r="NV1" s="42"/>
      <c r="NW1" s="42"/>
      <c r="NX1" s="42"/>
      <c r="NY1" s="42"/>
      <c r="NZ1" s="42"/>
      <c r="OA1" s="42"/>
      <c r="OB1" s="42"/>
      <c r="OC1" s="42"/>
      <c r="OD1" s="42"/>
      <c r="OE1" s="42"/>
      <c r="OF1" s="42"/>
      <c r="OG1" s="42"/>
      <c r="OH1" s="42"/>
      <c r="OI1" s="42"/>
      <c r="OJ1" s="42"/>
      <c r="OK1" s="42"/>
      <c r="OL1" s="42"/>
      <c r="OM1" s="42"/>
      <c r="ON1" s="42"/>
      <c r="OO1" s="42"/>
      <c r="OP1" s="42"/>
      <c r="OQ1" s="42"/>
      <c r="OR1" s="42"/>
      <c r="OS1" s="42"/>
      <c r="OT1" s="42"/>
      <c r="OU1" s="42"/>
      <c r="OV1" s="42"/>
      <c r="OW1" s="42"/>
      <c r="OX1" s="42"/>
      <c r="OY1" s="42"/>
      <c r="OZ1" s="42"/>
      <c r="PA1" s="42"/>
      <c r="PB1" s="42"/>
      <c r="PC1" s="42"/>
      <c r="PD1" s="42"/>
      <c r="PE1" s="42"/>
      <c r="PF1" s="42"/>
      <c r="PG1" s="42"/>
      <c r="PH1" s="42"/>
      <c r="PI1" s="42"/>
      <c r="PJ1" s="42"/>
      <c r="PK1" s="42"/>
      <c r="PL1" s="42"/>
      <c r="PM1" s="42"/>
      <c r="PN1" s="42"/>
      <c r="PO1" s="42"/>
      <c r="PP1" s="42"/>
      <c r="PQ1" s="42"/>
      <c r="PR1" s="42"/>
      <c r="PS1" s="42"/>
      <c r="PT1" s="42"/>
      <c r="PU1" s="42"/>
      <c r="PV1" s="42"/>
      <c r="PW1" s="42"/>
      <c r="PX1" s="42"/>
      <c r="PY1" s="42"/>
      <c r="PZ1" s="42"/>
      <c r="QA1" s="42"/>
      <c r="QB1" s="42"/>
      <c r="QC1" s="42"/>
      <c r="QD1" s="42"/>
      <c r="QE1" s="42"/>
      <c r="QF1" s="42"/>
      <c r="QG1" s="42"/>
      <c r="QH1" s="42"/>
      <c r="QI1" s="42"/>
      <c r="QJ1" s="42"/>
      <c r="QK1" s="42"/>
      <c r="QL1" s="42"/>
      <c r="QM1" s="42"/>
      <c r="QN1" s="42"/>
      <c r="QO1" s="42"/>
      <c r="QP1" s="42"/>
      <c r="QQ1" s="42"/>
      <c r="QR1" s="42"/>
      <c r="QS1" s="42"/>
      <c r="QT1" s="42"/>
      <c r="QU1" s="42"/>
      <c r="QV1" s="42"/>
      <c r="QW1" s="42"/>
      <c r="QX1" s="42"/>
      <c r="QY1" s="42"/>
      <c r="QZ1" s="42"/>
      <c r="RA1" s="42"/>
      <c r="RB1" s="42"/>
      <c r="RC1" s="42"/>
      <c r="RD1" s="42"/>
      <c r="RE1" s="42"/>
      <c r="RF1" s="42"/>
      <c r="RG1" s="42"/>
      <c r="RH1" s="42"/>
      <c r="RI1" s="42"/>
      <c r="RJ1" s="42"/>
      <c r="RK1" s="42"/>
      <c r="RL1" s="42"/>
      <c r="RM1" s="42"/>
      <c r="RN1" s="42"/>
      <c r="RO1" s="42"/>
      <c r="RP1" s="42"/>
      <c r="RQ1" s="42"/>
      <c r="RR1" s="42"/>
      <c r="RS1" s="42"/>
      <c r="RT1" s="42"/>
      <c r="RU1" s="42"/>
      <c r="RV1" s="42"/>
      <c r="RW1" s="42"/>
      <c r="RX1" s="42"/>
      <c r="RY1" s="42"/>
      <c r="RZ1" s="42"/>
      <c r="SA1" s="42"/>
      <c r="SB1" s="42"/>
      <c r="SC1" s="42"/>
      <c r="SD1" s="42"/>
      <c r="SE1" s="42"/>
      <c r="SF1" s="42"/>
      <c r="SG1" s="42"/>
      <c r="SH1" s="42"/>
      <c r="SI1" s="42"/>
      <c r="SJ1" s="42"/>
      <c r="SK1" s="42"/>
      <c r="SL1" s="42"/>
      <c r="SM1" s="42"/>
      <c r="SN1" s="42"/>
      <c r="SO1" s="42"/>
      <c r="SP1" s="42"/>
      <c r="SQ1" s="42"/>
      <c r="SR1" s="42"/>
      <c r="SS1" s="42"/>
      <c r="ST1" s="42"/>
      <c r="SU1" s="42"/>
      <c r="SV1" s="42"/>
      <c r="SW1" s="42"/>
      <c r="SX1" s="42"/>
      <c r="SY1" s="42"/>
      <c r="SZ1" s="42"/>
      <c r="TA1" s="42"/>
      <c r="TB1" s="42"/>
      <c r="TC1" s="42"/>
      <c r="TD1" s="42"/>
      <c r="TE1" s="42"/>
      <c r="TF1" s="42"/>
      <c r="TG1" s="42"/>
      <c r="TH1" s="42"/>
      <c r="TI1" s="42"/>
      <c r="TJ1" s="42"/>
      <c r="TK1" s="42"/>
      <c r="TL1" s="42"/>
      <c r="TM1" s="42"/>
      <c r="TN1" s="42"/>
      <c r="TO1" s="42"/>
      <c r="TP1" s="42"/>
      <c r="TQ1" s="42"/>
      <c r="TR1" s="42"/>
      <c r="TS1" s="42"/>
      <c r="TT1" s="42"/>
      <c r="TU1" s="42"/>
      <c r="TV1" s="42"/>
      <c r="TW1" s="42"/>
      <c r="TX1" s="42"/>
      <c r="TY1" s="42"/>
      <c r="TZ1" s="42"/>
      <c r="UA1" s="42"/>
      <c r="UB1" s="42"/>
      <c r="UC1" s="42"/>
      <c r="UD1" s="42"/>
      <c r="UE1" s="42"/>
      <c r="UF1" s="42"/>
      <c r="UG1" s="42"/>
      <c r="UH1" s="42"/>
      <c r="UI1" s="42"/>
      <c r="UJ1" s="42"/>
      <c r="UK1" s="42"/>
      <c r="UL1" s="42"/>
      <c r="UM1" s="42"/>
      <c r="UN1" s="42"/>
      <c r="UO1" s="42"/>
      <c r="UP1" s="42"/>
      <c r="UQ1" s="42"/>
      <c r="UR1" s="42"/>
      <c r="US1" s="42"/>
      <c r="UT1" s="42"/>
      <c r="UU1" s="42"/>
      <c r="UV1" s="42"/>
      <c r="UW1" s="42"/>
      <c r="UX1" s="42"/>
      <c r="UY1" s="42"/>
      <c r="UZ1" s="42"/>
      <c r="VA1" s="42"/>
      <c r="VB1" s="42"/>
      <c r="VC1" s="42"/>
      <c r="VD1" s="42"/>
      <c r="VE1" s="42"/>
      <c r="VF1" s="42"/>
      <c r="VG1" s="42"/>
      <c r="VH1" s="42"/>
      <c r="VI1" s="42"/>
      <c r="VJ1" s="42"/>
      <c r="VK1" s="42"/>
      <c r="VL1" s="42"/>
      <c r="VM1" s="42"/>
      <c r="VN1" s="42"/>
      <c r="VO1" s="42"/>
      <c r="VP1" s="42"/>
      <c r="VQ1" s="42"/>
      <c r="VR1" s="42"/>
      <c r="VS1" s="42"/>
      <c r="VT1" s="42"/>
      <c r="VU1" s="42"/>
      <c r="VV1" s="42"/>
      <c r="VW1" s="42"/>
      <c r="VX1" s="42"/>
      <c r="VY1" s="42"/>
      <c r="VZ1" s="42"/>
      <c r="WA1" s="42"/>
      <c r="WB1" s="42"/>
      <c r="WC1" s="42"/>
      <c r="WD1" s="42"/>
      <c r="WE1" s="42"/>
      <c r="WF1" s="42"/>
      <c r="WG1" s="42"/>
      <c r="WH1" s="42"/>
      <c r="WI1" s="42"/>
      <c r="WJ1" s="42"/>
      <c r="WK1" s="42"/>
      <c r="WL1" s="42"/>
      <c r="WM1" s="42"/>
      <c r="WN1" s="42"/>
      <c r="WO1" s="42"/>
      <c r="WP1" s="42"/>
      <c r="WQ1" s="42"/>
      <c r="WR1" s="42"/>
      <c r="WS1" s="42"/>
      <c r="WT1" s="42"/>
      <c r="WU1" s="42"/>
      <c r="WV1" s="42"/>
      <c r="WW1" s="42"/>
      <c r="WX1" s="42"/>
      <c r="WY1" s="42"/>
      <c r="WZ1" s="42"/>
      <c r="XA1" s="42"/>
      <c r="XB1" s="42"/>
      <c r="XC1" s="42"/>
      <c r="XD1" s="42"/>
      <c r="XE1" s="42"/>
      <c r="XF1" s="42"/>
      <c r="XG1" s="42"/>
      <c r="XH1" s="42"/>
      <c r="XI1" s="42"/>
      <c r="XJ1" s="42"/>
      <c r="XK1" s="42"/>
      <c r="XL1" s="42"/>
      <c r="XM1" s="42"/>
      <c r="XN1" s="42"/>
      <c r="XO1" s="42"/>
      <c r="XP1" s="42"/>
      <c r="XQ1" s="42"/>
      <c r="XR1" s="42"/>
      <c r="XS1" s="42"/>
      <c r="XT1" s="42"/>
      <c r="XU1" s="42"/>
      <c r="XV1" s="42"/>
      <c r="XW1" s="42"/>
      <c r="XX1" s="42"/>
      <c r="XY1" s="42"/>
      <c r="XZ1" s="42"/>
      <c r="YA1" s="42"/>
      <c r="YB1" s="42"/>
      <c r="YC1" s="42"/>
      <c r="YD1" s="42"/>
      <c r="YE1" s="42"/>
      <c r="YF1" s="42"/>
      <c r="YG1" s="42"/>
      <c r="YH1" s="42"/>
      <c r="YI1" s="42"/>
      <c r="YJ1" s="42"/>
      <c r="YK1" s="42"/>
      <c r="YL1" s="42"/>
      <c r="YM1" s="42"/>
      <c r="YN1" s="42"/>
      <c r="YO1" s="42"/>
      <c r="YP1" s="42"/>
      <c r="YQ1" s="42"/>
      <c r="YR1" s="42"/>
      <c r="YS1" s="42"/>
      <c r="YT1" s="42"/>
      <c r="YU1" s="42"/>
      <c r="YV1" s="42"/>
      <c r="YW1" s="42"/>
      <c r="YX1" s="42"/>
      <c r="YY1" s="42"/>
      <c r="YZ1" s="42"/>
      <c r="ZA1" s="42"/>
      <c r="ZB1" s="42"/>
      <c r="ZC1" s="42"/>
      <c r="ZD1" s="42"/>
      <c r="ZE1" s="42"/>
      <c r="ZF1" s="42"/>
      <c r="ZG1" s="42"/>
      <c r="ZH1" s="42"/>
      <c r="ZI1" s="42"/>
      <c r="ZJ1" s="42"/>
      <c r="ZK1" s="42"/>
      <c r="ZL1" s="42"/>
      <c r="ZM1" s="42"/>
      <c r="ZN1" s="42"/>
      <c r="ZO1" s="42"/>
      <c r="ZP1" s="42"/>
      <c r="ZQ1" s="42"/>
      <c r="ZR1" s="42"/>
      <c r="ZS1" s="42"/>
      <c r="ZT1" s="42"/>
      <c r="ZU1" s="42"/>
      <c r="ZV1" s="42"/>
      <c r="ZW1" s="42"/>
      <c r="ZX1" s="42"/>
      <c r="ZY1" s="42"/>
      <c r="ZZ1" s="42"/>
      <c r="AAA1" s="42"/>
      <c r="AAB1" s="42"/>
      <c r="AAC1" s="42"/>
      <c r="AAD1" s="42"/>
      <c r="AAE1" s="42"/>
      <c r="AAF1" s="42"/>
      <c r="AAG1" s="42"/>
      <c r="AAH1" s="42"/>
      <c r="AAI1" s="42"/>
      <c r="AAJ1" s="42"/>
      <c r="AAK1" s="42"/>
      <c r="AAL1" s="42"/>
      <c r="AAM1" s="42"/>
      <c r="AAN1" s="42"/>
      <c r="AAO1" s="42"/>
      <c r="AAP1" s="42"/>
      <c r="AAQ1" s="42"/>
      <c r="AAR1" s="42"/>
      <c r="AAS1" s="42"/>
      <c r="AAT1" s="42"/>
      <c r="AAU1" s="42"/>
      <c r="AAV1" s="42"/>
      <c r="AAW1" s="42"/>
      <c r="AAX1" s="42"/>
      <c r="AAY1" s="42"/>
      <c r="AAZ1" s="42"/>
      <c r="ABA1" s="42"/>
      <c r="ABB1" s="42"/>
      <c r="ABC1" s="42"/>
      <c r="ABD1" s="42"/>
      <c r="ABE1" s="42"/>
      <c r="ABF1" s="42"/>
      <c r="ABG1" s="42"/>
      <c r="ABH1" s="42"/>
      <c r="ABI1" s="42"/>
      <c r="ABJ1" s="42"/>
      <c r="ABK1" s="42"/>
      <c r="ABL1" s="42"/>
      <c r="ABM1" s="42"/>
      <c r="ABN1" s="42"/>
      <c r="ABO1" s="42"/>
      <c r="ABP1" s="42"/>
      <c r="ABQ1" s="42"/>
      <c r="ABR1" s="42"/>
      <c r="ABS1" s="42"/>
      <c r="ABT1" s="42"/>
      <c r="ABU1" s="42"/>
      <c r="ABV1" s="42"/>
      <c r="ABW1" s="42"/>
      <c r="ABX1" s="42"/>
      <c r="ABY1" s="42"/>
      <c r="ABZ1" s="42"/>
      <c r="ACA1" s="42"/>
      <c r="ACB1" s="42"/>
      <c r="ACC1" s="42"/>
      <c r="ACD1" s="42"/>
      <c r="ACE1" s="42"/>
      <c r="ACF1" s="42"/>
      <c r="ACG1" s="42"/>
      <c r="ACH1" s="42"/>
      <c r="ACI1" s="42"/>
      <c r="ACJ1" s="42"/>
      <c r="ACK1" s="42"/>
      <c r="ACL1" s="42"/>
      <c r="ACM1" s="42"/>
      <c r="ACN1" s="42"/>
      <c r="ACO1" s="42"/>
      <c r="ACP1" s="42"/>
      <c r="ACQ1" s="42"/>
      <c r="ACR1" s="42"/>
      <c r="ACS1" s="42"/>
      <c r="ACT1" s="42"/>
      <c r="ACU1" s="42"/>
      <c r="ACV1" s="42"/>
      <c r="ACW1" s="42"/>
      <c r="ACX1" s="42"/>
      <c r="ACY1" s="42"/>
      <c r="ACZ1" s="42"/>
      <c r="ADA1" s="42"/>
      <c r="ADB1" s="42"/>
      <c r="ADC1" s="42"/>
      <c r="ADD1" s="42"/>
      <c r="ADE1" s="42"/>
      <c r="ADF1" s="42"/>
      <c r="ADG1" s="42"/>
      <c r="ADH1" s="42"/>
      <c r="ADI1" s="42"/>
      <c r="ADJ1" s="42"/>
      <c r="ADK1" s="42"/>
      <c r="ADL1" s="42"/>
      <c r="ADM1" s="42"/>
      <c r="ADN1" s="42"/>
      <c r="ADO1" s="42"/>
      <c r="ADP1" s="42"/>
      <c r="ADQ1" s="42"/>
      <c r="ADR1" s="42"/>
      <c r="ADS1" s="42"/>
      <c r="ADT1" s="42"/>
      <c r="ADU1" s="42"/>
      <c r="ADV1" s="42"/>
      <c r="ADW1" s="42"/>
      <c r="ADX1" s="42"/>
      <c r="ADY1" s="42"/>
      <c r="ADZ1" s="42"/>
      <c r="AEA1" s="42"/>
      <c r="AEB1" s="42"/>
      <c r="AEC1" s="42"/>
      <c r="AED1" s="42"/>
      <c r="AEE1" s="42"/>
      <c r="AEF1" s="42"/>
      <c r="AEG1" s="42"/>
      <c r="AEH1" s="42"/>
      <c r="AEI1" s="42"/>
      <c r="AEJ1" s="42"/>
      <c r="AEK1" s="42"/>
      <c r="AEL1" s="42"/>
      <c r="AEM1" s="42"/>
      <c r="AEN1" s="42"/>
      <c r="AEO1" s="42"/>
      <c r="AEP1" s="42"/>
      <c r="AEQ1" s="42"/>
      <c r="AER1" s="42"/>
      <c r="AES1" s="42"/>
      <c r="AET1" s="42"/>
      <c r="AEU1" s="42"/>
      <c r="AEV1" s="42"/>
      <c r="AEW1" s="42"/>
      <c r="AEX1" s="42"/>
      <c r="AEY1" s="42"/>
      <c r="AEZ1" s="42"/>
      <c r="AFA1" s="42"/>
      <c r="AFB1" s="42"/>
      <c r="AFC1" s="42"/>
      <c r="AFD1" s="42"/>
      <c r="AFE1" s="42"/>
      <c r="AFF1" s="42"/>
      <c r="AFG1" s="42"/>
      <c r="AFH1" s="42"/>
      <c r="AFI1" s="42"/>
      <c r="AFJ1" s="42"/>
      <c r="AFK1" s="42"/>
      <c r="AFL1" s="42"/>
      <c r="AFM1" s="42"/>
      <c r="AFN1" s="42"/>
      <c r="AFO1" s="42"/>
      <c r="AFP1" s="42"/>
      <c r="AFQ1" s="42"/>
      <c r="AFR1" s="42"/>
      <c r="AFS1" s="42"/>
      <c r="AFT1" s="42"/>
      <c r="AFU1" s="42"/>
      <c r="AFV1" s="42"/>
      <c r="AFW1" s="42"/>
      <c r="AFX1" s="42"/>
      <c r="AFY1" s="42"/>
      <c r="AFZ1" s="42"/>
      <c r="AGA1" s="42"/>
      <c r="AGB1" s="42"/>
      <c r="AGC1" s="42"/>
      <c r="AGD1" s="42"/>
      <c r="AGE1" s="42"/>
      <c r="AGF1" s="42"/>
      <c r="AGG1" s="42"/>
      <c r="AGH1" s="42"/>
      <c r="AGI1" s="42"/>
      <c r="AGJ1" s="42"/>
      <c r="AGK1" s="42"/>
      <c r="AGL1" s="42"/>
      <c r="AGM1" s="42"/>
      <c r="AGN1" s="42"/>
      <c r="AGO1" s="42"/>
      <c r="AGP1" s="42"/>
      <c r="AGQ1" s="42"/>
      <c r="AGR1" s="42"/>
      <c r="AGS1" s="42"/>
      <c r="AGT1" s="42"/>
      <c r="AGU1" s="42"/>
      <c r="AGV1" s="42"/>
      <c r="AGW1" s="42"/>
      <c r="AGX1" s="42"/>
      <c r="AGY1" s="42"/>
      <c r="AGZ1" s="42"/>
      <c r="AHA1" s="42"/>
      <c r="AHB1" s="42"/>
      <c r="AHC1" s="42"/>
      <c r="AHD1" s="42"/>
      <c r="AHE1" s="42"/>
      <c r="AHF1" s="42"/>
      <c r="AHG1" s="42"/>
      <c r="AHH1" s="42"/>
      <c r="AHI1" s="42"/>
      <c r="AHJ1" s="42"/>
      <c r="AHK1" s="42"/>
      <c r="AHL1" s="42"/>
      <c r="AHM1" s="42"/>
      <c r="AHN1" s="42"/>
      <c r="AHO1" s="42"/>
      <c r="AHP1" s="42"/>
      <c r="AHQ1" s="42"/>
      <c r="AHR1" s="42"/>
      <c r="AHS1" s="42"/>
      <c r="AHT1" s="42"/>
      <c r="AHU1" s="42"/>
      <c r="AHV1" s="42"/>
      <c r="AHW1" s="42"/>
      <c r="AHX1" s="42"/>
      <c r="AHY1" s="42"/>
      <c r="AHZ1" s="42"/>
      <c r="AIA1" s="42"/>
      <c r="AIB1" s="42"/>
      <c r="AIC1" s="42"/>
      <c r="AID1" s="42"/>
      <c r="AIE1" s="42"/>
      <c r="AIF1" s="42"/>
      <c r="AIG1" s="42"/>
      <c r="AIH1" s="42"/>
      <c r="AII1" s="42"/>
      <c r="AIJ1" s="42"/>
      <c r="AIK1" s="42"/>
      <c r="AIL1" s="42"/>
      <c r="AIM1" s="42"/>
      <c r="AIN1" s="42"/>
      <c r="AIO1" s="42"/>
      <c r="AIP1" s="42"/>
      <c r="AIQ1" s="42"/>
      <c r="AIR1" s="42"/>
      <c r="AIS1" s="42"/>
      <c r="AIT1" s="42"/>
      <c r="AIU1" s="42"/>
      <c r="AIV1" s="42"/>
      <c r="AIW1" s="42"/>
      <c r="AIX1" s="42"/>
      <c r="AIY1" s="42"/>
      <c r="AIZ1" s="42"/>
      <c r="AJA1" s="42"/>
      <c r="AJB1" s="42"/>
      <c r="AJC1" s="42"/>
      <c r="AJD1" s="42"/>
      <c r="AJE1" s="42"/>
      <c r="AJF1" s="42"/>
      <c r="AJG1" s="42"/>
      <c r="AJH1" s="42"/>
      <c r="AJI1" s="42"/>
      <c r="AJJ1" s="42"/>
      <c r="AJK1" s="42"/>
      <c r="AJL1" s="42"/>
      <c r="AJM1" s="42"/>
      <c r="AJN1" s="42"/>
      <c r="AJO1" s="42"/>
      <c r="AJP1" s="42"/>
      <c r="AJQ1" s="42"/>
      <c r="AJR1" s="42"/>
      <c r="AJS1" s="42"/>
      <c r="AJT1" s="42"/>
      <c r="AJU1" s="42"/>
      <c r="AJV1" s="42"/>
      <c r="AJW1" s="42"/>
      <c r="AJX1" s="42"/>
      <c r="AJY1" s="42"/>
      <c r="AJZ1" s="42"/>
      <c r="AKA1" s="42"/>
      <c r="AKB1" s="42"/>
      <c r="AKC1" s="42"/>
      <c r="AKD1" s="42"/>
      <c r="AKE1" s="42"/>
      <c r="AKF1" s="42"/>
      <c r="AKG1" s="42"/>
      <c r="AKH1" s="42"/>
      <c r="AKI1" s="42"/>
      <c r="AKJ1" s="42"/>
      <c r="AKK1" s="42"/>
      <c r="AKL1" s="42"/>
      <c r="AKM1" s="42"/>
      <c r="AKN1" s="42"/>
      <c r="AKO1" s="42"/>
      <c r="AKP1" s="42"/>
      <c r="AKQ1" s="42"/>
      <c r="AKR1" s="42"/>
      <c r="AKS1" s="42"/>
      <c r="AKT1" s="42"/>
      <c r="AKU1" s="42"/>
      <c r="AKV1" s="42"/>
      <c r="AKW1" s="42"/>
      <c r="AKX1" s="42"/>
      <c r="AKY1" s="42"/>
      <c r="AKZ1" s="42"/>
      <c r="ALA1" s="42"/>
      <c r="ALB1" s="42"/>
      <c r="ALC1" s="42"/>
      <c r="ALD1" s="42"/>
      <c r="ALE1" s="42"/>
      <c r="ALF1" s="42"/>
      <c r="ALG1" s="42"/>
      <c r="ALH1" s="42"/>
      <c r="ALI1" s="42"/>
      <c r="ALJ1" s="42"/>
      <c r="ALK1" s="42"/>
      <c r="ALL1" s="42"/>
    </row>
    <row r="2" spans="1:1000" ht="36.75" customHeight="1" x14ac:dyDescent="0.2">
      <c r="A2" s="131" t="s">
        <v>490</v>
      </c>
      <c r="B2" s="131"/>
      <c r="C2" s="131"/>
      <c r="D2" s="131"/>
      <c r="E2" s="131"/>
      <c r="F2" s="131"/>
      <c r="G2" s="131"/>
    </row>
    <row r="3" spans="1:1000" ht="28.5" customHeight="1" x14ac:dyDescent="0.2">
      <c r="A3" s="132" t="s">
        <v>424</v>
      </c>
      <c r="B3" s="132"/>
      <c r="C3" s="132"/>
      <c r="D3" s="132"/>
      <c r="E3" s="132"/>
      <c r="F3" s="132"/>
      <c r="G3" s="132"/>
    </row>
    <row r="4" spans="1:1000" s="23" customFormat="1" ht="15" x14ac:dyDescent="0.2">
      <c r="A4" s="44" t="s">
        <v>0</v>
      </c>
      <c r="B4" s="44" t="s">
        <v>3</v>
      </c>
      <c r="C4" s="44" t="s">
        <v>425</v>
      </c>
      <c r="D4" s="44" t="s">
        <v>426</v>
      </c>
      <c r="E4" s="44" t="s">
        <v>427</v>
      </c>
      <c r="F4" s="44" t="s">
        <v>428</v>
      </c>
      <c r="G4" s="44" t="s">
        <v>425</v>
      </c>
    </row>
    <row r="5" spans="1:1000" ht="20.100000000000001" customHeight="1" x14ac:dyDescent="0.2">
      <c r="A5" s="133" t="s">
        <v>10</v>
      </c>
      <c r="B5" s="133" t="str">
        <f>'Orçamento Sintético'!D7</f>
        <v>SERVIÇOS GERAIS</v>
      </c>
      <c r="C5" s="45">
        <f>C6/$C$19</f>
        <v>6.2338924792395792E-2</v>
      </c>
      <c r="D5" s="46">
        <v>0.85</v>
      </c>
      <c r="E5" s="105">
        <v>7.4999999999999997E-2</v>
      </c>
      <c r="F5" s="105">
        <v>7.4999999999999997E-2</v>
      </c>
      <c r="G5" s="47">
        <f t="shared" ref="G5:G16" si="0">SUM(D5:F5)</f>
        <v>0.99999999999999989</v>
      </c>
    </row>
    <row r="6" spans="1:1000" ht="20.100000000000001" customHeight="1" x14ac:dyDescent="0.2">
      <c r="A6" s="133"/>
      <c r="B6" s="133"/>
      <c r="C6" s="48">
        <f>'Orçamento Sintético'!I7</f>
        <v>21681.93</v>
      </c>
      <c r="D6" s="49">
        <f>D5*$C$6</f>
        <v>18429.640500000001</v>
      </c>
      <c r="E6" s="49">
        <f>E5*$C$6</f>
        <v>1626.1447499999999</v>
      </c>
      <c r="F6" s="49">
        <f>F5*$C$6</f>
        <v>1626.1447499999999</v>
      </c>
      <c r="G6" s="50">
        <f t="shared" si="0"/>
        <v>21681.93</v>
      </c>
    </row>
    <row r="7" spans="1:1000" ht="20.100000000000001" customHeight="1" x14ac:dyDescent="0.2">
      <c r="A7" s="127" t="s">
        <v>45</v>
      </c>
      <c r="B7" s="128" t="str">
        <f>'Orçamento Sintético'!D18</f>
        <v>ESCADA DE EMERGÊNCIA</v>
      </c>
      <c r="C7" s="51">
        <f>C8/$C$19</f>
        <v>0.296915087307697</v>
      </c>
      <c r="D7" s="52">
        <v>0.5</v>
      </c>
      <c r="E7" s="52">
        <v>0.4</v>
      </c>
      <c r="F7" s="52">
        <v>0.1</v>
      </c>
      <c r="G7" s="53">
        <f t="shared" si="0"/>
        <v>1</v>
      </c>
    </row>
    <row r="8" spans="1:1000" ht="20.100000000000001" customHeight="1" x14ac:dyDescent="0.2">
      <c r="A8" s="127"/>
      <c r="B8" s="127"/>
      <c r="C8" s="54">
        <f>'Orçamento Sintético'!I18</f>
        <v>103269.22</v>
      </c>
      <c r="D8" s="55">
        <f>D7*C8</f>
        <v>51634.61</v>
      </c>
      <c r="E8" s="55">
        <f>E7*C8</f>
        <v>41307.688000000002</v>
      </c>
      <c r="F8" s="55">
        <f>F7*C8</f>
        <v>10326.922</v>
      </c>
      <c r="G8" s="56">
        <f t="shared" si="0"/>
        <v>103269.22000000002</v>
      </c>
    </row>
    <row r="9" spans="1:1000" ht="20.100000000000001" customHeight="1" x14ac:dyDescent="0.2">
      <c r="A9" s="133" t="s">
        <v>429</v>
      </c>
      <c r="B9" s="133" t="str">
        <f>'Orçamento Sintético'!D66</f>
        <v>ABRIGO CASA DE BOMBAS</v>
      </c>
      <c r="C9" s="45">
        <f>C10/$C$19</f>
        <v>0.1406464356335298</v>
      </c>
      <c r="D9" s="46">
        <v>0.8</v>
      </c>
      <c r="E9" s="46">
        <v>0.2</v>
      </c>
      <c r="F9" s="46"/>
      <c r="G9" s="47">
        <f t="shared" si="0"/>
        <v>1</v>
      </c>
    </row>
    <row r="10" spans="1:1000" ht="20.100000000000001" customHeight="1" x14ac:dyDescent="0.2">
      <c r="A10" s="133"/>
      <c r="B10" s="133"/>
      <c r="C10" s="48">
        <f>'Orçamento Sintético'!I66</f>
        <v>48917.850000000006</v>
      </c>
      <c r="D10" s="57">
        <f>D9*$C$10</f>
        <v>39134.280000000006</v>
      </c>
      <c r="E10" s="57">
        <f>E9*$C$10</f>
        <v>9783.5700000000015</v>
      </c>
      <c r="F10" s="57">
        <f t="shared" ref="F10" si="1">F9*$C$10</f>
        <v>0</v>
      </c>
      <c r="G10" s="50">
        <f t="shared" si="0"/>
        <v>48917.850000000006</v>
      </c>
    </row>
    <row r="11" spans="1:1000" ht="20.100000000000001" customHeight="1" x14ac:dyDescent="0.2">
      <c r="A11" s="127" t="s">
        <v>430</v>
      </c>
      <c r="B11" s="127" t="str">
        <f>'Orçamento Sintético'!D102</f>
        <v>SISTEMA PREVENTIVO DE INCÊNDIO</v>
      </c>
      <c r="C11" s="51">
        <f>C12/$C$19</f>
        <v>0.19894556539577593</v>
      </c>
      <c r="D11" s="52">
        <v>0.1</v>
      </c>
      <c r="E11" s="52">
        <v>0.6</v>
      </c>
      <c r="F11" s="52">
        <v>0.3</v>
      </c>
      <c r="G11" s="53">
        <f t="shared" si="0"/>
        <v>1</v>
      </c>
    </row>
    <row r="12" spans="1:1000" ht="20.100000000000001" customHeight="1" x14ac:dyDescent="0.2">
      <c r="A12" s="127"/>
      <c r="B12" s="127"/>
      <c r="C12" s="54">
        <f>'Orçamento Sintético'!I102</f>
        <v>69194.709999999992</v>
      </c>
      <c r="D12" s="55">
        <f>D11*$C$12</f>
        <v>6919.4709999999995</v>
      </c>
      <c r="E12" s="55">
        <f t="shared" ref="E12" si="2">E11*$C$12</f>
        <v>41516.825999999994</v>
      </c>
      <c r="F12" s="55">
        <f>F11*$C$12</f>
        <v>20758.412999999997</v>
      </c>
      <c r="G12" s="56">
        <f t="shared" si="0"/>
        <v>69194.709999999992</v>
      </c>
    </row>
    <row r="13" spans="1:1000" ht="20.100000000000001" customHeight="1" x14ac:dyDescent="0.2">
      <c r="A13" s="133" t="s">
        <v>431</v>
      </c>
      <c r="B13" s="137" t="str">
        <f>'Orçamento Sintético'!D131</f>
        <v>SERVIÇOS DIVERSOS</v>
      </c>
      <c r="C13" s="45">
        <f>C14/$C$19</f>
        <v>0.25890239493282557</v>
      </c>
      <c r="D13" s="46">
        <v>0.5</v>
      </c>
      <c r="E13" s="46">
        <v>0.3</v>
      </c>
      <c r="F13" s="46">
        <v>0.2</v>
      </c>
      <c r="G13" s="47">
        <f t="shared" si="0"/>
        <v>1</v>
      </c>
    </row>
    <row r="14" spans="1:1000" ht="20.100000000000001" customHeight="1" x14ac:dyDescent="0.2">
      <c r="A14" s="133"/>
      <c r="B14" s="133"/>
      <c r="C14" s="48">
        <f>'Orçamento Sintético'!I131</f>
        <v>90048.13</v>
      </c>
      <c r="D14" s="57">
        <f>D13*$C$14</f>
        <v>45024.065000000002</v>
      </c>
      <c r="E14" s="57">
        <f t="shared" ref="E14:F14" si="3">E13*$C$14</f>
        <v>27014.439000000002</v>
      </c>
      <c r="F14" s="57">
        <f t="shared" si="3"/>
        <v>18009.626</v>
      </c>
      <c r="G14" s="50">
        <f t="shared" si="0"/>
        <v>90048.13</v>
      </c>
    </row>
    <row r="15" spans="1:1000" ht="20.100000000000001" customHeight="1" x14ac:dyDescent="0.2">
      <c r="A15" s="127" t="s">
        <v>432</v>
      </c>
      <c r="B15" s="128" t="str">
        <f>'Orçamento Sintético'!D174</f>
        <v>ADMINSTRAÇÃO LOCAL</v>
      </c>
      <c r="C15" s="51">
        <f>C16/$C$19</f>
        <v>4.2251591937775883E-2</v>
      </c>
      <c r="D15" s="106">
        <v>0.48374764013191485</v>
      </c>
      <c r="E15" s="106">
        <v>0.363987865907138</v>
      </c>
      <c r="F15" s="106">
        <v>0.15226449396094716</v>
      </c>
      <c r="G15" s="107">
        <f t="shared" si="0"/>
        <v>1</v>
      </c>
    </row>
    <row r="16" spans="1:1000" ht="20.100000000000001" customHeight="1" x14ac:dyDescent="0.2">
      <c r="A16" s="127"/>
      <c r="B16" s="127"/>
      <c r="C16" s="54">
        <f>'Orçamento Sintético'!I174</f>
        <v>14695.41</v>
      </c>
      <c r="D16" s="55">
        <f>D15*$C$16</f>
        <v>7108.8699082709427</v>
      </c>
      <c r="E16" s="55">
        <f t="shared" ref="E16:F16" si="4">E15*$C$16</f>
        <v>5348.9509245304143</v>
      </c>
      <c r="F16" s="55">
        <f t="shared" si="4"/>
        <v>2237.5891671986424</v>
      </c>
      <c r="G16" s="56">
        <f t="shared" si="0"/>
        <v>14695.41</v>
      </c>
    </row>
    <row r="17" spans="1:7" ht="8.1" customHeight="1" x14ac:dyDescent="0.2">
      <c r="A17" s="134"/>
      <c r="B17" s="134"/>
      <c r="C17" s="134"/>
      <c r="D17" s="135"/>
      <c r="E17" s="135"/>
      <c r="F17" s="135"/>
      <c r="G17" s="134"/>
    </row>
    <row r="18" spans="1:7" ht="15.95" customHeight="1" x14ac:dyDescent="0.2">
      <c r="A18" s="136" t="s">
        <v>433</v>
      </c>
      <c r="B18" s="136"/>
      <c r="C18" s="58">
        <f>SUM(D18:F18)</f>
        <v>1</v>
      </c>
      <c r="D18" s="59">
        <f>D19/$C$19</f>
        <v>0.48374764013191485</v>
      </c>
      <c r="E18" s="59">
        <f>E19/$C$19</f>
        <v>0.363987865907138</v>
      </c>
      <c r="F18" s="59">
        <f>F19/$C$19</f>
        <v>0.15226449396094716</v>
      </c>
      <c r="G18" s="58">
        <f>SUM(D18:F18)</f>
        <v>1</v>
      </c>
    </row>
    <row r="19" spans="1:7" ht="15.95" customHeight="1" x14ac:dyDescent="0.2">
      <c r="A19" s="136" t="s">
        <v>434</v>
      </c>
      <c r="B19" s="136"/>
      <c r="C19" s="60">
        <f>C16+C14+C12+C10+C8+C6</f>
        <v>347807.25</v>
      </c>
      <c r="D19" s="60">
        <f t="shared" ref="D19:G19" si="5">D16+D14+D12+D10+D8+D6</f>
        <v>168250.93640827094</v>
      </c>
      <c r="E19" s="60">
        <f t="shared" si="5"/>
        <v>126597.61867453041</v>
      </c>
      <c r="F19" s="60">
        <f t="shared" si="5"/>
        <v>52958.694917198634</v>
      </c>
      <c r="G19" s="60">
        <f t="shared" si="5"/>
        <v>347807.25</v>
      </c>
    </row>
    <row r="20" spans="1:7" ht="15.95" customHeight="1" x14ac:dyDescent="0.2">
      <c r="A20" s="136" t="s">
        <v>435</v>
      </c>
      <c r="B20" s="136"/>
      <c r="C20" s="138"/>
      <c r="D20" s="58">
        <f>D18</f>
        <v>0.48374764013191485</v>
      </c>
      <c r="E20" s="58">
        <f>E18+D20</f>
        <v>0.84773550603905279</v>
      </c>
      <c r="F20" s="58">
        <f t="shared" ref="F20:F21" si="6">F18+E20</f>
        <v>1</v>
      </c>
      <c r="G20" s="138"/>
    </row>
    <row r="21" spans="1:7" ht="15.95" customHeight="1" x14ac:dyDescent="0.2">
      <c r="A21" s="136" t="s">
        <v>436</v>
      </c>
      <c r="B21" s="136"/>
      <c r="C21" s="139"/>
      <c r="D21" s="60">
        <f>D19</f>
        <v>168250.93640827094</v>
      </c>
      <c r="E21" s="60">
        <f>E19+D21</f>
        <v>294848.55508280138</v>
      </c>
      <c r="F21" s="60">
        <f t="shared" si="6"/>
        <v>347807.25</v>
      </c>
      <c r="G21" s="139"/>
    </row>
    <row r="22" spans="1:7" ht="36" customHeight="1" x14ac:dyDescent="0.2">
      <c r="A22" s="140"/>
      <c r="B22" s="140"/>
      <c r="C22" s="140"/>
      <c r="D22" s="140"/>
      <c r="E22" s="140"/>
      <c r="F22" s="140"/>
      <c r="G22" s="140"/>
    </row>
    <row r="23" spans="1:7" ht="60" customHeight="1" x14ac:dyDescent="0.2">
      <c r="A23" s="61"/>
      <c r="B23" s="61"/>
      <c r="C23" s="61"/>
      <c r="D23" s="61"/>
      <c r="E23" s="61"/>
      <c r="F23" s="61"/>
      <c r="G23" s="61"/>
    </row>
    <row r="24" spans="1:7" ht="69.95" customHeight="1" x14ac:dyDescent="0.2">
      <c r="A24" s="118" t="s">
        <v>414</v>
      </c>
      <c r="B24" s="119"/>
      <c r="C24" s="119"/>
      <c r="D24" s="119"/>
      <c r="E24" s="119"/>
      <c r="F24" s="119"/>
      <c r="G24" s="119"/>
    </row>
  </sheetData>
  <mergeCells count="24">
    <mergeCell ref="A24:G24"/>
    <mergeCell ref="A19:B19"/>
    <mergeCell ref="A20:B20"/>
    <mergeCell ref="C20:C21"/>
    <mergeCell ref="G20:G21"/>
    <mergeCell ref="A21:B21"/>
    <mergeCell ref="A22:G22"/>
    <mergeCell ref="A17:G17"/>
    <mergeCell ref="A18:B18"/>
    <mergeCell ref="A15:A16"/>
    <mergeCell ref="B15:B16"/>
    <mergeCell ref="A9:A10"/>
    <mergeCell ref="B9:B10"/>
    <mergeCell ref="A11:A12"/>
    <mergeCell ref="B11:B12"/>
    <mergeCell ref="A13:A14"/>
    <mergeCell ref="B13:B14"/>
    <mergeCell ref="A7:A8"/>
    <mergeCell ref="B7:B8"/>
    <mergeCell ref="A1:G1"/>
    <mergeCell ref="A2:G2"/>
    <mergeCell ref="A3:G3"/>
    <mergeCell ref="A5:A6"/>
    <mergeCell ref="B5:B6"/>
  </mergeCells>
  <pageMargins left="0.23622047244094491" right="0.23622047244094491" top="0.35433070866141736" bottom="0.35433070866141736" header="0.31496062992125984" footer="0.31496062992125984"/>
  <pageSetup paperSize="8" scale="76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</sheetPr>
  <dimension ref="A1:C40"/>
  <sheetViews>
    <sheetView zoomScale="110" zoomScaleNormal="110" zoomScalePageLayoutView="110" workbookViewId="0">
      <selection activeCell="H18" sqref="H18"/>
    </sheetView>
  </sheetViews>
  <sheetFormatPr defaultRowHeight="12.75" x14ac:dyDescent="0.2"/>
  <cols>
    <col min="1" max="1" width="7.875" style="43" customWidth="1"/>
    <col min="2" max="2" width="50.125" style="43" customWidth="1"/>
    <col min="3" max="3" width="10.5" style="43" customWidth="1"/>
    <col min="4" max="1025" width="7.875" style="43" customWidth="1"/>
    <col min="1026" max="16384" width="9" style="43"/>
  </cols>
  <sheetData>
    <row r="1" spans="1:3" ht="16.5" thickBot="1" x14ac:dyDescent="0.3">
      <c r="A1" s="142"/>
      <c r="B1" s="142"/>
      <c r="C1" s="142"/>
    </row>
    <row r="2" spans="1:3" ht="16.5" customHeight="1" thickBot="1" x14ac:dyDescent="0.3">
      <c r="A2" s="143"/>
      <c r="B2" s="143"/>
      <c r="C2" s="143"/>
    </row>
    <row r="3" spans="1:3" ht="13.5" thickBot="1" x14ac:dyDescent="0.25">
      <c r="A3" s="144" t="s">
        <v>490</v>
      </c>
      <c r="B3" s="144"/>
      <c r="C3" s="144"/>
    </row>
    <row r="4" spans="1:3" ht="13.5" thickBot="1" x14ac:dyDescent="0.25">
      <c r="A4" s="144"/>
      <c r="B4" s="144"/>
      <c r="C4" s="144"/>
    </row>
    <row r="5" spans="1:3" ht="15.75" thickBot="1" x14ac:dyDescent="0.25">
      <c r="A5" s="145" t="s">
        <v>437</v>
      </c>
      <c r="B5" s="145"/>
      <c r="C5" s="145"/>
    </row>
    <row r="6" spans="1:3" ht="16.5" thickBot="1" x14ac:dyDescent="0.3">
      <c r="A6" s="62" t="s">
        <v>0</v>
      </c>
      <c r="B6" s="63" t="s">
        <v>438</v>
      </c>
      <c r="C6" s="64" t="s">
        <v>439</v>
      </c>
    </row>
    <row r="7" spans="1:3" ht="14.25" x14ac:dyDescent="0.2">
      <c r="A7" s="65">
        <v>1</v>
      </c>
      <c r="B7" s="66" t="s">
        <v>440</v>
      </c>
      <c r="C7" s="67"/>
    </row>
    <row r="8" spans="1:3" ht="13.5" thickBot="1" x14ac:dyDescent="0.25">
      <c r="A8" s="68"/>
      <c r="B8" s="69" t="s">
        <v>441</v>
      </c>
      <c r="C8" s="70">
        <f>'COMP BDI'!B7</f>
        <v>0.04</v>
      </c>
    </row>
    <row r="9" spans="1:3" ht="14.25" x14ac:dyDescent="0.2">
      <c r="A9" s="65">
        <v>2</v>
      </c>
      <c r="B9" s="66" t="s">
        <v>442</v>
      </c>
      <c r="C9" s="71"/>
    </row>
    <row r="10" spans="1:3" ht="13.5" thickBot="1" x14ac:dyDescent="0.25">
      <c r="A10" s="68"/>
      <c r="B10" s="69" t="s">
        <v>441</v>
      </c>
      <c r="C10" s="70">
        <f>'COMP BDI'!B10</f>
        <v>1.3899999999999999E-2</v>
      </c>
    </row>
    <row r="11" spans="1:3" ht="14.25" x14ac:dyDescent="0.2">
      <c r="A11" s="65">
        <v>3</v>
      </c>
      <c r="B11" s="66" t="s">
        <v>443</v>
      </c>
      <c r="C11" s="71"/>
    </row>
    <row r="12" spans="1:3" ht="14.25" x14ac:dyDescent="0.2">
      <c r="A12" s="72" t="s">
        <v>444</v>
      </c>
      <c r="B12" s="73" t="s">
        <v>445</v>
      </c>
      <c r="C12" s="74">
        <f>'COMP BDI'!B9</f>
        <v>1.2699999999999999E-2</v>
      </c>
    </row>
    <row r="13" spans="1:3" ht="14.25" x14ac:dyDescent="0.2">
      <c r="A13" s="72" t="s">
        <v>446</v>
      </c>
      <c r="B13" s="73" t="s">
        <v>447</v>
      </c>
      <c r="C13" s="74">
        <f>'COMP BDI'!B8</f>
        <v>0.01</v>
      </c>
    </row>
    <row r="14" spans="1:3" ht="13.5" thickBot="1" x14ac:dyDescent="0.25">
      <c r="A14" s="68"/>
      <c r="B14" s="69" t="s">
        <v>441</v>
      </c>
      <c r="C14" s="70">
        <f>SUM(C12:C13)</f>
        <v>2.2699999999999998E-2</v>
      </c>
    </row>
    <row r="15" spans="1:3" ht="14.25" x14ac:dyDescent="0.2">
      <c r="A15" s="65">
        <v>4</v>
      </c>
      <c r="B15" s="66" t="s">
        <v>448</v>
      </c>
      <c r="C15" s="71"/>
    </row>
    <row r="16" spans="1:3" ht="14.25" x14ac:dyDescent="0.2">
      <c r="A16" s="72" t="s">
        <v>449</v>
      </c>
      <c r="B16" s="73" t="s">
        <v>450</v>
      </c>
      <c r="C16" s="74">
        <f>'COMP BDI'!B12</f>
        <v>6.4999999999999997E-3</v>
      </c>
    </row>
    <row r="17" spans="1:3" ht="14.25" x14ac:dyDescent="0.2">
      <c r="A17" s="72" t="s">
        <v>451</v>
      </c>
      <c r="B17" s="73" t="s">
        <v>452</v>
      </c>
      <c r="C17" s="74">
        <f>'COMP BDI'!B13</f>
        <v>0.03</v>
      </c>
    </row>
    <row r="18" spans="1:3" ht="14.25" x14ac:dyDescent="0.2">
      <c r="A18" s="72" t="s">
        <v>453</v>
      </c>
      <c r="B18" s="73" t="s">
        <v>454</v>
      </c>
      <c r="C18" s="74">
        <f>'COMP BDI'!B14</f>
        <v>0.02</v>
      </c>
    </row>
    <row r="19" spans="1:3" ht="14.25" x14ac:dyDescent="0.2">
      <c r="A19" s="72" t="s">
        <v>455</v>
      </c>
      <c r="B19" s="73" t="s">
        <v>456</v>
      </c>
      <c r="C19" s="74">
        <v>0.02</v>
      </c>
    </row>
    <row r="20" spans="1:3" ht="13.5" thickBot="1" x14ac:dyDescent="0.25">
      <c r="A20" s="68"/>
      <c r="B20" s="69" t="s">
        <v>441</v>
      </c>
      <c r="C20" s="70">
        <f>SUM(C16:C19)</f>
        <v>7.6499999999999999E-2</v>
      </c>
    </row>
    <row r="21" spans="1:3" ht="14.25" x14ac:dyDescent="0.2">
      <c r="A21" s="65">
        <v>5</v>
      </c>
      <c r="B21" s="66" t="s">
        <v>457</v>
      </c>
      <c r="C21" s="71"/>
    </row>
    <row r="22" spans="1:3" ht="14.25" x14ac:dyDescent="0.2">
      <c r="A22" s="75"/>
      <c r="B22" s="76" t="s">
        <v>457</v>
      </c>
      <c r="C22" s="77">
        <v>7.0000000000000007E-2</v>
      </c>
    </row>
    <row r="23" spans="1:3" ht="13.5" thickBot="1" x14ac:dyDescent="0.25">
      <c r="A23" s="68"/>
      <c r="B23" s="69" t="s">
        <v>441</v>
      </c>
      <c r="C23" s="70">
        <f>C22</f>
        <v>7.0000000000000007E-2</v>
      </c>
    </row>
    <row r="24" spans="1:3" ht="15.75" thickBot="1" x14ac:dyDescent="0.3">
      <c r="A24" s="146" t="s">
        <v>458</v>
      </c>
      <c r="B24" s="146"/>
      <c r="C24" s="78">
        <f>'COMP BDI'!B17</f>
        <v>0.24839689994585834</v>
      </c>
    </row>
    <row r="25" spans="1:3" ht="15" thickBot="1" x14ac:dyDescent="0.25">
      <c r="A25" s="79"/>
      <c r="B25" s="80"/>
      <c r="C25" s="81"/>
    </row>
    <row r="26" spans="1:3" x14ac:dyDescent="0.2">
      <c r="A26" s="147"/>
      <c r="B26" s="147"/>
      <c r="C26" s="147"/>
    </row>
    <row r="27" spans="1:3" ht="15" x14ac:dyDescent="0.25">
      <c r="A27" s="148" t="s">
        <v>459</v>
      </c>
      <c r="B27" s="148"/>
      <c r="C27" s="148"/>
    </row>
    <row r="28" spans="1:3" ht="14.25" x14ac:dyDescent="0.2">
      <c r="A28" s="149"/>
      <c r="B28" s="149"/>
      <c r="C28" s="149"/>
    </row>
    <row r="29" spans="1:3" ht="14.25" x14ac:dyDescent="0.2">
      <c r="A29" s="149"/>
      <c r="B29" s="149"/>
      <c r="C29" s="149"/>
    </row>
    <row r="30" spans="1:3" ht="14.25" x14ac:dyDescent="0.2">
      <c r="A30" s="149"/>
      <c r="B30" s="149"/>
      <c r="C30" s="149"/>
    </row>
    <row r="31" spans="1:3" ht="14.25" x14ac:dyDescent="0.2">
      <c r="A31" s="149"/>
      <c r="B31" s="149"/>
      <c r="C31" s="149"/>
    </row>
    <row r="32" spans="1:3" ht="15" x14ac:dyDescent="0.25">
      <c r="A32" s="141"/>
      <c r="B32" s="141"/>
      <c r="C32" s="141"/>
    </row>
    <row r="33" spans="1:3" ht="13.5" thickBot="1" x14ac:dyDescent="0.25">
      <c r="A33" s="151"/>
      <c r="B33" s="151"/>
      <c r="C33" s="151"/>
    </row>
    <row r="34" spans="1:3" ht="15" thickBot="1" x14ac:dyDescent="0.25">
      <c r="A34" s="79"/>
      <c r="B34" s="80"/>
      <c r="C34" s="81"/>
    </row>
    <row r="35" spans="1:3" x14ac:dyDescent="0.2">
      <c r="A35" s="147"/>
      <c r="B35" s="147"/>
      <c r="C35" s="147"/>
    </row>
    <row r="36" spans="1:3" x14ac:dyDescent="0.2">
      <c r="A36" s="152" t="s">
        <v>460</v>
      </c>
      <c r="B36" s="152"/>
      <c r="C36" s="152"/>
    </row>
    <row r="37" spans="1:3" ht="14.25" x14ac:dyDescent="0.2">
      <c r="A37" s="149"/>
      <c r="B37" s="149"/>
      <c r="C37" s="149"/>
    </row>
    <row r="38" spans="1:3" ht="14.25" x14ac:dyDescent="0.2">
      <c r="A38" s="149" t="s">
        <v>461</v>
      </c>
      <c r="B38" s="149"/>
      <c r="C38" s="149"/>
    </row>
    <row r="39" spans="1:3" ht="15" x14ac:dyDescent="0.2">
      <c r="A39" s="153" t="s">
        <v>462</v>
      </c>
      <c r="B39" s="153"/>
      <c r="C39" s="153"/>
    </row>
    <row r="40" spans="1:3" ht="13.5" thickBot="1" x14ac:dyDescent="0.25">
      <c r="A40" s="150" t="s">
        <v>463</v>
      </c>
      <c r="B40" s="150"/>
      <c r="C40" s="150"/>
    </row>
  </sheetData>
  <mergeCells count="19">
    <mergeCell ref="A40:C40"/>
    <mergeCell ref="A33:C33"/>
    <mergeCell ref="A35:C35"/>
    <mergeCell ref="A36:C36"/>
    <mergeCell ref="A37:C37"/>
    <mergeCell ref="A38:C38"/>
    <mergeCell ref="A39:C39"/>
    <mergeCell ref="A32:C32"/>
    <mergeCell ref="A1:C1"/>
    <mergeCell ref="A2:C2"/>
    <mergeCell ref="A3:C4"/>
    <mergeCell ref="A5:C5"/>
    <mergeCell ref="A24:B24"/>
    <mergeCell ref="A26:C26"/>
    <mergeCell ref="A27:C27"/>
    <mergeCell ref="A28:C28"/>
    <mergeCell ref="A29:C29"/>
    <mergeCell ref="A30:C30"/>
    <mergeCell ref="A31:C31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</sheetPr>
  <dimension ref="A5:I57"/>
  <sheetViews>
    <sheetView zoomScale="110" zoomScaleNormal="110" zoomScalePageLayoutView="110" workbookViewId="0">
      <selection activeCell="A2" sqref="A2:P2"/>
    </sheetView>
  </sheetViews>
  <sheetFormatPr defaultRowHeight="14.25" x14ac:dyDescent="0.2"/>
  <cols>
    <col min="1" max="1" width="63" style="80" customWidth="1"/>
    <col min="2" max="2" width="8.75" style="80" customWidth="1"/>
    <col min="3" max="4" width="7.5" style="80" customWidth="1"/>
    <col min="5" max="5" width="1.875" style="80" customWidth="1"/>
    <col min="6" max="6" width="21.25" style="80" customWidth="1"/>
    <col min="7" max="9" width="7.5" style="80" customWidth="1"/>
    <col min="10" max="1025" width="7.875" style="43" customWidth="1"/>
    <col min="1026" max="16384" width="9" style="43"/>
  </cols>
  <sheetData>
    <row r="5" spans="1:9" ht="13.5" customHeight="1" thickBot="1" x14ac:dyDescent="0.25">
      <c r="B5" s="82" t="s">
        <v>464</v>
      </c>
      <c r="F5" s="155" t="s">
        <v>465</v>
      </c>
      <c r="G5" s="155"/>
      <c r="H5" s="155"/>
      <c r="I5" s="155"/>
    </row>
    <row r="6" spans="1:9" ht="29.25" thickBot="1" x14ac:dyDescent="0.25">
      <c r="F6" s="83" t="s">
        <v>466</v>
      </c>
      <c r="G6" s="84" t="s">
        <v>467</v>
      </c>
      <c r="H6" s="84" t="s">
        <v>468</v>
      </c>
      <c r="I6" s="84" t="s">
        <v>469</v>
      </c>
    </row>
    <row r="7" spans="1:9" ht="15" thickBot="1" x14ac:dyDescent="0.25">
      <c r="A7" s="85" t="s">
        <v>470</v>
      </c>
      <c r="B7" s="82">
        <v>0.04</v>
      </c>
      <c r="F7" s="86" t="s">
        <v>470</v>
      </c>
      <c r="G7" s="87">
        <v>0.03</v>
      </c>
      <c r="H7" s="87">
        <v>0.04</v>
      </c>
      <c r="I7" s="87">
        <v>5.5E-2</v>
      </c>
    </row>
    <row r="8" spans="1:9" ht="15" thickBot="1" x14ac:dyDescent="0.25">
      <c r="A8" s="85" t="s">
        <v>447</v>
      </c>
      <c r="B8" s="82">
        <v>0.01</v>
      </c>
      <c r="F8" s="88" t="s">
        <v>447</v>
      </c>
      <c r="G8" s="87">
        <v>8.0000000000000002E-3</v>
      </c>
      <c r="H8" s="87">
        <v>8.0000000000000002E-3</v>
      </c>
      <c r="I8" s="87">
        <v>0.01</v>
      </c>
    </row>
    <row r="9" spans="1:9" ht="15" thickBot="1" x14ac:dyDescent="0.25">
      <c r="A9" s="85" t="s">
        <v>445</v>
      </c>
      <c r="B9" s="82">
        <v>1.2699999999999999E-2</v>
      </c>
      <c r="F9" s="88" t="s">
        <v>445</v>
      </c>
      <c r="G9" s="87">
        <v>9.7000000000000003E-3</v>
      </c>
      <c r="H9" s="87">
        <v>1.2699999999999999E-2</v>
      </c>
      <c r="I9" s="87">
        <v>1.2699999999999999E-2</v>
      </c>
    </row>
    <row r="10" spans="1:9" ht="15" thickBot="1" x14ac:dyDescent="0.25">
      <c r="A10" s="85" t="s">
        <v>471</v>
      </c>
      <c r="B10" s="82">
        <v>1.3899999999999999E-2</v>
      </c>
      <c r="F10" s="88" t="s">
        <v>471</v>
      </c>
      <c r="G10" s="87">
        <v>5.8999999999999999E-3</v>
      </c>
      <c r="H10" s="87">
        <v>1.23E-2</v>
      </c>
      <c r="I10" s="87">
        <v>1.3899999999999999E-2</v>
      </c>
    </row>
    <row r="11" spans="1:9" ht="15" thickBot="1" x14ac:dyDescent="0.25">
      <c r="A11" s="85" t="s">
        <v>472</v>
      </c>
      <c r="B11" s="82">
        <v>7.0000000000000007E-2</v>
      </c>
      <c r="F11" s="88" t="s">
        <v>472</v>
      </c>
      <c r="G11" s="87">
        <v>6.1600000000000002E-2</v>
      </c>
      <c r="H11" s="87">
        <v>7.3999999999999996E-2</v>
      </c>
      <c r="I11" s="87">
        <v>8.9599999999999999E-2</v>
      </c>
    </row>
    <row r="12" spans="1:9" ht="15" customHeight="1" thickBot="1" x14ac:dyDescent="0.25">
      <c r="A12" s="85" t="s">
        <v>450</v>
      </c>
      <c r="B12" s="89">
        <v>6.4999999999999997E-3</v>
      </c>
      <c r="F12" s="88" t="s">
        <v>473</v>
      </c>
      <c r="G12" s="156" t="s">
        <v>474</v>
      </c>
      <c r="H12" s="156"/>
      <c r="I12" s="156"/>
    </row>
    <row r="13" spans="1:9" x14ac:dyDescent="0.2">
      <c r="A13" s="85" t="s">
        <v>452</v>
      </c>
      <c r="B13" s="89">
        <v>0.03</v>
      </c>
    </row>
    <row r="14" spans="1:9" ht="15" thickBot="1" x14ac:dyDescent="0.25">
      <c r="A14" s="85" t="s">
        <v>475</v>
      </c>
      <c r="B14" s="89">
        <v>0.02</v>
      </c>
      <c r="F14" s="90" t="s">
        <v>476</v>
      </c>
      <c r="G14" s="90"/>
      <c r="H14" s="90"/>
      <c r="I14" s="90"/>
    </row>
    <row r="15" spans="1:9" ht="29.25" thickBot="1" x14ac:dyDescent="0.25">
      <c r="A15" s="85" t="s">
        <v>477</v>
      </c>
      <c r="B15" s="89">
        <v>0.02</v>
      </c>
      <c r="F15" s="91" t="s">
        <v>466</v>
      </c>
      <c r="G15" s="92" t="s">
        <v>467</v>
      </c>
      <c r="H15" s="92" t="s">
        <v>468</v>
      </c>
      <c r="I15" s="92" t="s">
        <v>469</v>
      </c>
    </row>
    <row r="16" spans="1:9" ht="15" thickBot="1" x14ac:dyDescent="0.25">
      <c r="B16" s="93"/>
      <c r="F16" s="94" t="s">
        <v>470</v>
      </c>
      <c r="G16" s="95">
        <v>3.4299999999999997E-2</v>
      </c>
      <c r="H16" s="95">
        <v>4.9299999999999997E-2</v>
      </c>
      <c r="I16" s="95">
        <v>6.7100000000000007E-2</v>
      </c>
    </row>
    <row r="17" spans="1:9" ht="15" thickBot="1" x14ac:dyDescent="0.25">
      <c r="A17" s="96" t="s">
        <v>478</v>
      </c>
      <c r="B17" s="97">
        <f>(((1+B7+B8+B9)*(1+B10)*(1+B11))/(1-(B12+B13+B14+B15)))-1</f>
        <v>0.24839689994585834</v>
      </c>
      <c r="F17" s="94" t="s">
        <v>447</v>
      </c>
      <c r="G17" s="95">
        <v>2.8E-3</v>
      </c>
      <c r="H17" s="95">
        <v>4.8999999999999998E-3</v>
      </c>
      <c r="I17" s="95">
        <v>7.4999999999999997E-3</v>
      </c>
    </row>
    <row r="18" spans="1:9" ht="15" thickBot="1" x14ac:dyDescent="0.25">
      <c r="F18" s="94" t="s">
        <v>445</v>
      </c>
      <c r="G18" s="95">
        <v>0.01</v>
      </c>
      <c r="H18" s="95">
        <v>1.3899999999999999E-2</v>
      </c>
      <c r="I18" s="95">
        <v>1.7399999999999999E-2</v>
      </c>
    </row>
    <row r="19" spans="1:9" ht="15" thickBot="1" x14ac:dyDescent="0.25">
      <c r="F19" s="94" t="s">
        <v>471</v>
      </c>
      <c r="G19" s="95">
        <v>9.4000000000000004E-3</v>
      </c>
      <c r="H19" s="95">
        <v>9.9000000000000008E-3</v>
      </c>
      <c r="I19" s="95">
        <v>1.17E-2</v>
      </c>
    </row>
    <row r="20" spans="1:9" ht="15" thickBot="1" x14ac:dyDescent="0.25">
      <c r="F20" s="94" t="s">
        <v>472</v>
      </c>
      <c r="G20" s="95">
        <v>6.7400000000000002E-2</v>
      </c>
      <c r="H20" s="95">
        <v>8.0399999999999999E-2</v>
      </c>
      <c r="I20" s="95">
        <v>9.4E-2</v>
      </c>
    </row>
    <row r="21" spans="1:9" ht="15" customHeight="1" thickBot="1" x14ac:dyDescent="0.25">
      <c r="F21" s="94" t="s">
        <v>473</v>
      </c>
      <c r="G21" s="157" t="s">
        <v>474</v>
      </c>
      <c r="H21" s="157"/>
      <c r="I21" s="157"/>
    </row>
    <row r="22" spans="1:9" x14ac:dyDescent="0.2">
      <c r="A22" s="80" t="s">
        <v>479</v>
      </c>
    </row>
    <row r="23" spans="1:9" ht="15" customHeight="1" thickBot="1" x14ac:dyDescent="0.25">
      <c r="A23" s="80" t="s">
        <v>480</v>
      </c>
      <c r="F23" s="158" t="s">
        <v>481</v>
      </c>
      <c r="G23" s="158"/>
      <c r="H23" s="158"/>
      <c r="I23" s="158"/>
    </row>
    <row r="24" spans="1:9" ht="29.25" thickBot="1" x14ac:dyDescent="0.25">
      <c r="F24" s="91" t="s">
        <v>466</v>
      </c>
      <c r="G24" s="92" t="s">
        <v>467</v>
      </c>
      <c r="H24" s="92" t="s">
        <v>468</v>
      </c>
      <c r="I24" s="92" t="s">
        <v>469</v>
      </c>
    </row>
    <row r="25" spans="1:9" ht="15" thickBot="1" x14ac:dyDescent="0.25">
      <c r="A25" s="159" t="s">
        <v>482</v>
      </c>
      <c r="B25" s="159"/>
      <c r="C25" s="159"/>
      <c r="D25" s="159"/>
      <c r="F25" s="94" t="s">
        <v>470</v>
      </c>
      <c r="G25" s="95">
        <v>3.7999999999999999E-2</v>
      </c>
      <c r="H25" s="95">
        <v>4.0099999999999997E-2</v>
      </c>
      <c r="I25" s="95">
        <v>4.6699999999999998E-2</v>
      </c>
    </row>
    <row r="26" spans="1:9" ht="15" thickBot="1" x14ac:dyDescent="0.25">
      <c r="F26" s="94" t="s">
        <v>447</v>
      </c>
      <c r="G26" s="95">
        <v>3.2000000000000002E-3</v>
      </c>
      <c r="H26" s="95">
        <v>4.0000000000000001E-3</v>
      </c>
      <c r="I26" s="95">
        <v>7.4000000000000003E-3</v>
      </c>
    </row>
    <row r="27" spans="1:9" ht="15.75" customHeight="1" thickBot="1" x14ac:dyDescent="0.25">
      <c r="A27" s="154" t="s">
        <v>483</v>
      </c>
      <c r="B27" s="154"/>
      <c r="C27" s="154"/>
      <c r="D27" s="154"/>
      <c r="E27" s="98"/>
      <c r="F27" s="94" t="s">
        <v>445</v>
      </c>
      <c r="G27" s="95">
        <v>5.0000000000000001E-3</v>
      </c>
      <c r="H27" s="95">
        <v>5.5999999999999999E-3</v>
      </c>
      <c r="I27" s="95">
        <v>9.7000000000000003E-3</v>
      </c>
    </row>
    <row r="28" spans="1:9" ht="29.25" thickBot="1" x14ac:dyDescent="0.25">
      <c r="A28" s="99" t="s">
        <v>484</v>
      </c>
      <c r="B28" s="100" t="s">
        <v>467</v>
      </c>
      <c r="C28" s="100" t="s">
        <v>468</v>
      </c>
      <c r="D28" s="100" t="s">
        <v>469</v>
      </c>
      <c r="E28" s="101"/>
      <c r="F28" s="94" t="s">
        <v>471</v>
      </c>
      <c r="G28" s="95">
        <v>1.0200000000000001E-2</v>
      </c>
      <c r="H28" s="95">
        <v>1.11E-2</v>
      </c>
      <c r="I28" s="95">
        <v>1.21E-2</v>
      </c>
    </row>
    <row r="29" spans="1:9" ht="15" thickBot="1" x14ac:dyDescent="0.25">
      <c r="A29" s="102" t="s">
        <v>465</v>
      </c>
      <c r="B29" s="87">
        <v>0.2034</v>
      </c>
      <c r="C29" s="87">
        <v>0.22120000000000001</v>
      </c>
      <c r="D29" s="87">
        <v>0.25</v>
      </c>
      <c r="E29" s="103"/>
      <c r="F29" s="94" t="s">
        <v>472</v>
      </c>
      <c r="G29" s="95">
        <v>6.6400000000000001E-2</v>
      </c>
      <c r="H29" s="95">
        <v>7.2999999999999995E-2</v>
      </c>
      <c r="I29" s="95">
        <v>8.6900000000000005E-2</v>
      </c>
    </row>
    <row r="30" spans="1:9" ht="15" customHeight="1" thickBot="1" x14ac:dyDescent="0.25">
      <c r="A30" s="104" t="s">
        <v>481</v>
      </c>
      <c r="B30" s="95">
        <v>0.19600000000000001</v>
      </c>
      <c r="C30" s="95">
        <v>0.2097</v>
      </c>
      <c r="D30" s="95">
        <v>0.24229999999999999</v>
      </c>
      <c r="E30" s="103"/>
      <c r="F30" s="94" t="s">
        <v>473</v>
      </c>
      <c r="G30" s="157" t="s">
        <v>474</v>
      </c>
      <c r="H30" s="157"/>
      <c r="I30" s="157"/>
    </row>
    <row r="31" spans="1:9" ht="29.25" thickBot="1" x14ac:dyDescent="0.25">
      <c r="A31" s="104" t="s">
        <v>476</v>
      </c>
      <c r="B31" s="95">
        <v>0.20760000000000001</v>
      </c>
      <c r="C31" s="95">
        <v>0.24179999999999999</v>
      </c>
      <c r="D31" s="95">
        <v>0.26440000000000002</v>
      </c>
      <c r="E31" s="103"/>
    </row>
    <row r="32" spans="1:9" ht="29.25" thickBot="1" x14ac:dyDescent="0.25">
      <c r="A32" s="104" t="s">
        <v>485</v>
      </c>
      <c r="B32" s="95">
        <v>0.24</v>
      </c>
      <c r="C32" s="95">
        <v>0.25840000000000002</v>
      </c>
      <c r="D32" s="95">
        <v>0.27860000000000001</v>
      </c>
      <c r="E32" s="103"/>
    </row>
    <row r="33" spans="1:9" ht="29.25" thickBot="1" x14ac:dyDescent="0.25">
      <c r="A33" s="104" t="s">
        <v>486</v>
      </c>
      <c r="B33" s="95">
        <v>0.22800000000000001</v>
      </c>
      <c r="C33" s="95">
        <v>0.27479999999999999</v>
      </c>
      <c r="D33" s="95">
        <v>0.3095</v>
      </c>
      <c r="E33" s="103"/>
      <c r="F33" s="91" t="s">
        <v>466</v>
      </c>
      <c r="G33" s="92" t="s">
        <v>467</v>
      </c>
      <c r="H33" s="92" t="s">
        <v>468</v>
      </c>
      <c r="I33" s="92" t="s">
        <v>469</v>
      </c>
    </row>
    <row r="34" spans="1:9" ht="15" thickBot="1" x14ac:dyDescent="0.25">
      <c r="A34" s="104" t="s">
        <v>487</v>
      </c>
      <c r="B34" s="95">
        <v>0.111</v>
      </c>
      <c r="C34" s="95">
        <v>0.14019999999999999</v>
      </c>
      <c r="D34" s="95">
        <v>0.16800000000000001</v>
      </c>
      <c r="E34" s="103"/>
      <c r="F34" s="94" t="s">
        <v>470</v>
      </c>
      <c r="G34" s="95">
        <v>5.2900000000000003E-2</v>
      </c>
      <c r="H34" s="95">
        <v>5.9200000000000003E-2</v>
      </c>
      <c r="I34" s="95">
        <v>7.9299999999999995E-2</v>
      </c>
    </row>
    <row r="35" spans="1:9" ht="15" thickBot="1" x14ac:dyDescent="0.25">
      <c r="F35" s="94" t="s">
        <v>447</v>
      </c>
      <c r="G35" s="95">
        <v>2.5000000000000001E-3</v>
      </c>
      <c r="H35" s="95">
        <v>5.1000000000000004E-3</v>
      </c>
      <c r="I35" s="95">
        <v>5.5999999999999999E-3</v>
      </c>
    </row>
    <row r="36" spans="1:9" ht="15" thickBot="1" x14ac:dyDescent="0.25">
      <c r="F36" s="94" t="s">
        <v>445</v>
      </c>
      <c r="G36" s="95">
        <v>0.01</v>
      </c>
      <c r="H36" s="95">
        <v>1.4800000000000001E-2</v>
      </c>
      <c r="I36" s="95">
        <v>1.9699999999999999E-2</v>
      </c>
    </row>
    <row r="37" spans="1:9" ht="15" thickBot="1" x14ac:dyDescent="0.25">
      <c r="F37" s="94" t="s">
        <v>471</v>
      </c>
      <c r="G37" s="95">
        <v>1.01E-2</v>
      </c>
      <c r="H37" s="95">
        <v>1.0699999999999999E-2</v>
      </c>
      <c r="I37" s="95">
        <v>1.11E-2</v>
      </c>
    </row>
    <row r="38" spans="1:9" ht="15" thickBot="1" x14ac:dyDescent="0.25">
      <c r="F38" s="94" t="s">
        <v>472</v>
      </c>
      <c r="G38" s="95">
        <v>0.08</v>
      </c>
      <c r="H38" s="95">
        <v>8.3099999999999993E-2</v>
      </c>
      <c r="I38" s="95">
        <v>9.5100000000000004E-2</v>
      </c>
    </row>
    <row r="39" spans="1:9" ht="15" customHeight="1" thickBot="1" x14ac:dyDescent="0.25">
      <c r="F39" s="94" t="s">
        <v>473</v>
      </c>
      <c r="G39" s="157" t="s">
        <v>474</v>
      </c>
      <c r="H39" s="157"/>
      <c r="I39" s="157"/>
    </row>
    <row r="41" spans="1:9" ht="15" thickBot="1" x14ac:dyDescent="0.25">
      <c r="F41" s="80" t="s">
        <v>488</v>
      </c>
    </row>
    <row r="42" spans="1:9" ht="29.25" thickBot="1" x14ac:dyDescent="0.25">
      <c r="F42" s="91" t="s">
        <v>466</v>
      </c>
      <c r="G42" s="92" t="s">
        <v>467</v>
      </c>
      <c r="H42" s="92" t="s">
        <v>468</v>
      </c>
      <c r="I42" s="92" t="s">
        <v>469</v>
      </c>
    </row>
    <row r="43" spans="1:9" ht="15" thickBot="1" x14ac:dyDescent="0.25">
      <c r="F43" s="94" t="s">
        <v>470</v>
      </c>
      <c r="G43" s="95">
        <v>0.04</v>
      </c>
      <c r="H43" s="95">
        <v>5.5199999999999999E-2</v>
      </c>
      <c r="I43" s="95">
        <v>7.85E-2</v>
      </c>
    </row>
    <row r="44" spans="1:9" ht="15" thickBot="1" x14ac:dyDescent="0.25">
      <c r="F44" s="94" t="s">
        <v>447</v>
      </c>
      <c r="G44" s="95">
        <v>8.0999999999999996E-3</v>
      </c>
      <c r="H44" s="95">
        <v>1.2200000000000001E-2</v>
      </c>
      <c r="I44" s="95">
        <v>1.9900000000000001E-2</v>
      </c>
    </row>
    <row r="45" spans="1:9" ht="15" thickBot="1" x14ac:dyDescent="0.25">
      <c r="F45" s="94" t="s">
        <v>445</v>
      </c>
      <c r="G45" s="95">
        <v>1.46E-2</v>
      </c>
      <c r="H45" s="95">
        <v>2.3199999999999998E-2</v>
      </c>
      <c r="I45" s="95">
        <v>3.1600000000000003E-2</v>
      </c>
    </row>
    <row r="46" spans="1:9" ht="15" thickBot="1" x14ac:dyDescent="0.25">
      <c r="F46" s="94" t="s">
        <v>471</v>
      </c>
      <c r="G46" s="95">
        <v>9.4000000000000004E-3</v>
      </c>
      <c r="H46" s="95">
        <v>1.0200000000000001E-2</v>
      </c>
      <c r="I46" s="95">
        <v>1.3299999999999999E-2</v>
      </c>
    </row>
    <row r="47" spans="1:9" ht="15" thickBot="1" x14ac:dyDescent="0.25">
      <c r="F47" s="94" t="s">
        <v>472</v>
      </c>
      <c r="G47" s="95">
        <v>7.1400000000000005E-2</v>
      </c>
      <c r="H47" s="95">
        <v>8.4000000000000005E-2</v>
      </c>
      <c r="I47" s="95">
        <v>0.1043</v>
      </c>
    </row>
    <row r="48" spans="1:9" ht="15" customHeight="1" thickBot="1" x14ac:dyDescent="0.25">
      <c r="F48" s="94" t="s">
        <v>473</v>
      </c>
      <c r="G48" s="157" t="s">
        <v>489</v>
      </c>
      <c r="H48" s="157"/>
      <c r="I48" s="157"/>
    </row>
    <row r="50" spans="6:9" ht="13.5" customHeight="1" thickBot="1" x14ac:dyDescent="0.25">
      <c r="F50" s="155" t="s">
        <v>487</v>
      </c>
      <c r="G50" s="155"/>
      <c r="H50" s="155"/>
      <c r="I50" s="155"/>
    </row>
    <row r="51" spans="6:9" ht="29.25" thickBot="1" x14ac:dyDescent="0.25">
      <c r="F51" s="91" t="s">
        <v>466</v>
      </c>
      <c r="G51" s="92" t="s">
        <v>467</v>
      </c>
      <c r="H51" s="92" t="s">
        <v>468</v>
      </c>
      <c r="I51" s="92" t="s">
        <v>469</v>
      </c>
    </row>
    <row r="52" spans="6:9" ht="15" thickBot="1" x14ac:dyDescent="0.25">
      <c r="F52" s="94" t="s">
        <v>470</v>
      </c>
      <c r="G52" s="95">
        <v>1.4999999999999999E-2</v>
      </c>
      <c r="H52" s="95">
        <v>3.4500000000000003E-2</v>
      </c>
      <c r="I52" s="95">
        <v>4.4900000000000002E-2</v>
      </c>
    </row>
    <row r="53" spans="6:9" ht="15" thickBot="1" x14ac:dyDescent="0.25">
      <c r="F53" s="94" t="s">
        <v>447</v>
      </c>
      <c r="G53" s="95">
        <v>3.0000000000000001E-3</v>
      </c>
      <c r="H53" s="95">
        <v>4.7999999999999996E-3</v>
      </c>
      <c r="I53" s="95">
        <v>8.2000000000000007E-3</v>
      </c>
    </row>
    <row r="54" spans="6:9" ht="15" thickBot="1" x14ac:dyDescent="0.25">
      <c r="F54" s="94" t="s">
        <v>445</v>
      </c>
      <c r="G54" s="95">
        <v>5.5999999999999999E-3</v>
      </c>
      <c r="H54" s="95">
        <v>8.5000000000000006E-3</v>
      </c>
      <c r="I54" s="95">
        <v>8.8999999999999999E-3</v>
      </c>
    </row>
    <row r="55" spans="6:9" ht="15" thickBot="1" x14ac:dyDescent="0.25">
      <c r="F55" s="94" t="s">
        <v>471</v>
      </c>
      <c r="G55" s="95">
        <v>8.5000000000000006E-3</v>
      </c>
      <c r="H55" s="95">
        <v>8.5000000000000006E-3</v>
      </c>
      <c r="I55" s="95">
        <v>1.11E-2</v>
      </c>
    </row>
    <row r="56" spans="6:9" ht="15" thickBot="1" x14ac:dyDescent="0.25">
      <c r="F56" s="94" t="s">
        <v>472</v>
      </c>
      <c r="G56" s="95">
        <v>3.5000000000000003E-2</v>
      </c>
      <c r="H56" s="95">
        <v>5.11E-2</v>
      </c>
      <c r="I56" s="95">
        <v>6.2199999999999998E-2</v>
      </c>
    </row>
    <row r="57" spans="6:9" ht="15" customHeight="1" thickBot="1" x14ac:dyDescent="0.25">
      <c r="F57" s="94" t="s">
        <v>473</v>
      </c>
      <c r="G57" s="157" t="s">
        <v>474</v>
      </c>
      <c r="H57" s="157"/>
      <c r="I57" s="157"/>
    </row>
  </sheetData>
  <mergeCells count="11">
    <mergeCell ref="G30:I30"/>
    <mergeCell ref="G39:I39"/>
    <mergeCell ref="G48:I48"/>
    <mergeCell ref="F50:I50"/>
    <mergeCell ref="G57:I57"/>
    <mergeCell ref="A27:D27"/>
    <mergeCell ref="F5:I5"/>
    <mergeCell ref="G12:I12"/>
    <mergeCell ref="G21:I21"/>
    <mergeCell ref="F23:I23"/>
    <mergeCell ref="A25:D2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Orçamento Sintético</vt:lpstr>
      <vt:lpstr>CRONOGRAMA</vt:lpstr>
      <vt:lpstr>DEMONS BDI</vt:lpstr>
      <vt:lpstr>COMP BDI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2024-03-25T13:17:38Z</cp:lastPrinted>
  <dcterms:created xsi:type="dcterms:W3CDTF">2024-03-25T12:13:08Z</dcterms:created>
  <dcterms:modified xsi:type="dcterms:W3CDTF">2024-03-25T18:02:05Z</dcterms:modified>
</cp:coreProperties>
</file>